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G84" i="2" l="1"/>
  <c r="G85" i="2"/>
  <c r="G86" i="2"/>
  <c r="G87" i="2"/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7" i="2"/>
  <c r="G139" i="2" l="1"/>
</calcChain>
</file>

<file path=xl/sharedStrings.xml><?xml version="1.0" encoding="utf-8"?>
<sst xmlns="http://schemas.openxmlformats.org/spreadsheetml/2006/main" count="545" uniqueCount="406">
  <si>
    <t>Cobas e 411 Elecsys 2010  Էլեկսիս äñáëï³ï ëå»óÇýÇÏ Ñ³Ï³·»ÝÇ կալիբրատոր</t>
  </si>
  <si>
    <t>Cobas e 411 Elecsys 2010 Էլեկսիս HE 4-ի ù³Ý³Ï³Ï³Ý áñáßÙ³Ý Ã»ëï-Ñ³í³ù³Íáõ</t>
  </si>
  <si>
    <t>Cobas e 411 Elecsys 2010  Էլեկսիս HE 4-ի կալիբրատոր</t>
  </si>
  <si>
    <t>Cobas e 411 Elecsys 2010  Էլեկսիս Î³ñóÇÝá-¿ÙµñÇáÝÇÏ ³ÝïÇ·»ÝÇ ù³Ý³Ï³Ï³Ý áñáßÙ³Ý ï»ëï-Ñ³í³ù³Íáõ</t>
  </si>
  <si>
    <t xml:space="preserve">Cobas e 411 Elecsys 2010  Էլեկսիս Precicontrol  HE 4 </t>
  </si>
  <si>
    <t>Cobas e 411 Elecsys 2010 Էլեկսիս ÂÇñ»áïñáå ÑáñÙáÝÇ ù³Ý³Ï³Ï³Ý áñáßÙ³Ý Ã»ëï-Ñ³í³ù³Íáõ</t>
  </si>
  <si>
    <t>Cobas e 411 Elecsys 2010 Էլեկսիս ա½³ï ÃÇñoùëÇÝÇ ù³Ý³Ï³Ï³Ý áñáßÙ³Ý Ã»ëï-Ñ³í³ù³Íáõ</t>
  </si>
  <si>
    <t>Cobas e 411 Elecsys 2010 Էլեկսիս տñÇÛá¹ÃÇñáÝÇÝÇ ù³Ý³Ï³Ï³Ý áñáßÙ³Ý Ã»ëï-Ñ³í³ù³Íáõ</t>
  </si>
  <si>
    <t>Cobas e 411 Elecsys 2010 Էլեկսիս սիսվոշ</t>
  </si>
  <si>
    <t>Cobas e 411 Elecsys 2010  Էլեկսիս Î³ñóÇÝá-¿ÙµñÇáÝÇÏ ³ÝïÇ·»ÝÇ կալիբրատոր</t>
  </si>
  <si>
    <t>Cobas e 411 Elecsys 2010 Էլեկսիս ÂÇñ»áïñáå ÑáñÙáÝÇ կալիբրատոր</t>
  </si>
  <si>
    <t>Cobas e 411 Elecsys 2010 Էլեկսիս ա½³ï ÃÇñoùëÇÝÇ կալիբրատոր</t>
  </si>
  <si>
    <t>Cobas e 411 Elecsys 2010 Էլեկսիս տñÇÛá¹ÃÇñáÝÇÝÇ կալիբրատոր</t>
  </si>
  <si>
    <t>Cobas e 411 Elecsys 2010  Էլեկսիս պրեսիկոնտրոլ  ունիվերսալ</t>
  </si>
  <si>
    <t>Cobas e 411 Elecsys 2010  Էլեկսիս ծ³Ûñ³¹ÇñÝ»ñ</t>
  </si>
  <si>
    <t>Cobas e 411 Elecsys 2010 Էլեկսիս ²Éý³-ý»ïáåñáï»ÇÝÇ ù³Ý³Ï³Ï³Ý áñáßÙ³Ý Ã»ëï-Ñ³í³ù³Íáõ</t>
  </si>
  <si>
    <t>Cobas e 411 Elecsys 2010 Էլեկսիս ÊáñÇáÝÇÏ ·áÝ³¹áïñáåÇÝÇ կալիբրատոր</t>
  </si>
  <si>
    <t>Cobas e 411 Elecsys 2010 Էլեկսիս äñáëï³ï ëå»óÇýÇÏ Ñ³Ï³·»ÝÇ ù³Ý³Ï³Ï³Ý áñáßÙ³Ý Ã»ëï-Ñ³í³ù³Íáõ</t>
  </si>
  <si>
    <t>Cobas e 411 Elecsys 2010 Էլեկսիս ÎñÍù³·»ÕÓÇ ù³ÕóÏ»ÕÇ CA 15-3 ³ÝïÇ·»ÝÇ ù³Ý³Ï³Ï³Ý áñáßÙ³Ý Ã»ëï-Ñ³í³ù³Íáõ</t>
  </si>
  <si>
    <t>Cobas e 411 Elecsys 2010 Էլեկսիս ÎñÍù³·»ÕÓÇ ù³ÕóÏ»ÕÇ CA 15-3 ³ÝïÇ·»ÝÇ կալիբրատոր</t>
  </si>
  <si>
    <t>Cobas e 411 Elecsys 2010 Էլեկսիս պրեսիկոնտրոլ  ուռուցքային մարկեր</t>
  </si>
  <si>
    <t>Cobas e 411 Elecsys 2010 Էլեկսիս մÇÏñáÏÛáõí»ïÝ»ñ</t>
  </si>
  <si>
    <t>Cobas e 411 Elecsys 2010 Էլեկսիս ձí³ñ³ÝÝ»ñÇ ù³ÕóÏ»ÕÇ CA 125 ³ÝïÇ·»ÝÇ ù³Ý³Ï³Ï³Ý áñáßÙ³Ý Ã»ëï-Ñ³í³ù³Íáõ</t>
  </si>
  <si>
    <t>Cobas e 411 Elecsys 2010 Էլեկսիս ձí³ñ³ÝÝ»ñÇ ù³ÕóÏ»ÕÇ CA 125 ³ÝïÇ·»Ý կալիբրատոր</t>
  </si>
  <si>
    <t>Cobas e 411 Elecsys 2010 Էլեկսիս CA 19-9 ³ÝïÇգ»Ýի ù³Ý³Ï³Ï³Ý áñáßÙ³Ý Ã»ëï-Ñ³í³ù³Íáõ</t>
  </si>
  <si>
    <t>Cobas e 411 Elecsys 2010 Էլեկսիս CA 19-9 ³ÝïÇգ»Ý կալիբրատոր</t>
  </si>
  <si>
    <t>Cobas e 411 Elecsys 2010 Էլեկսիս ²Éý³-ý»ïáåñáï»ÇÝÇ կալիբրատոր</t>
  </si>
  <si>
    <t>Cobas e 411 Elecsys 2010 Էլեկսիս ÊáñÇáÝÇÏ ·áÝ³¹áïñáåÇÝÇ ù³Ý³Ï³Ï³Ý áñáßÙ³Ý Ã»ëï-Ñ³í³ù³Íáõ</t>
  </si>
  <si>
    <t>Չ/Մ</t>
  </si>
  <si>
    <t>Քանակը</t>
  </si>
  <si>
    <t>տուփ</t>
  </si>
  <si>
    <t>Գլյուկոզայի կալորիմետրիկ եղանակով որոշման համար նախատեսված հավաքածու</t>
  </si>
  <si>
    <t>Ընդհանուր և ուղղակի բիլիրուբինների որոշման համար նախատեսված հավաքածու</t>
  </si>
  <si>
    <t>Միզանյութի որոշման համար նախատեսված հավաքածու</t>
  </si>
  <si>
    <t>Կրեատինինի որոշման համար նախատեսված հավաքածու</t>
  </si>
  <si>
    <t>Հեմոգլոբինի որոշման համար նախատեսված հավաքածու</t>
  </si>
  <si>
    <t>Թրոմբոպլաստին պրոթրոմբինային ժամանակի որոշման համար նախատեսված հավաքածու</t>
  </si>
  <si>
    <r>
      <t>CaCl</t>
    </r>
    <r>
      <rPr>
        <vertAlign val="subscript"/>
        <sz val="9"/>
        <color theme="1"/>
        <rFont val="Arial Armenian"/>
        <family val="2"/>
      </rPr>
      <t>2</t>
    </r>
    <r>
      <rPr>
        <sz val="9"/>
        <color theme="1"/>
        <rFont val="Arial Armenian"/>
        <family val="2"/>
      </rPr>
      <t xml:space="preserve"> – 10%</t>
    </r>
  </si>
  <si>
    <t xml:space="preserve">Մայն-Գրյունվալդի Ֆիկսաժ </t>
  </si>
  <si>
    <t>լիտր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</si>
  <si>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</si>
  <si>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մլ</t>
  </si>
  <si>
    <t>Anti-C serum մոնոկլոնալ արյան խմբային ռեագենտ, բոլոր խմբային ռեագենտները պարտադիր պետք է լինեն նույն ֆիրմայի արտադրության</t>
  </si>
  <si>
    <t>Sysmex XS- 500i Սելպակ 10 լ</t>
  </si>
  <si>
    <t>հատ</t>
  </si>
  <si>
    <t>Sysmex XS- 500i Ստրոմատոլայզեր 4DL</t>
  </si>
  <si>
    <t>Sysmex   XS- 500i Ստրոմատոլայզեր 4DS</t>
  </si>
  <si>
    <t>Sysmex XS- 500i Սուլֆոլայզեր</t>
  </si>
  <si>
    <t>Sysmex XS- 500i Սելկլին</t>
  </si>
  <si>
    <t>SysmexXS- 500iԵ-Չեկ Մակարդակ 1(XS)</t>
  </si>
  <si>
    <t>Sysmex XS- 500i Ե-Չեկ Մակարդակ 3(XS)</t>
  </si>
  <si>
    <r>
      <t>Վակուումային </t>
    </r>
    <r>
      <rPr>
        <sz val="9"/>
        <color rgb="FF000000"/>
        <rFont val="Arial Armenian"/>
        <family val="2"/>
      </rPr>
      <t xml:space="preserve">փորձանոթներ </t>
    </r>
    <r>
      <rPr>
        <sz val="9"/>
        <color rgb="FF222222"/>
        <rFont val="Arial Armenian"/>
        <family val="2"/>
      </rPr>
      <t>ԷՆԱ անալիզի համար</t>
    </r>
  </si>
  <si>
    <t>Ազոտական թթու HNO3</t>
  </si>
  <si>
    <t>Սուլֆոսալիցիլաթթու  C7H6O6S*2H2O</t>
  </si>
  <si>
    <t>Քացախաթթու CH3COOH</t>
  </si>
  <si>
    <t>Start 4 FIBRINOGEN-PREST  480 tests (Stago)</t>
  </si>
  <si>
    <t>Start 4 Neoplastin CI plus, 300 tests (Stago)</t>
  </si>
  <si>
    <t>Start 4 PTT a  1200 tests (Stago)</t>
  </si>
  <si>
    <t>Start 4 Sta Diluent buffer  24x15 ml (Stago)</t>
  </si>
  <si>
    <t xml:space="preserve">Start 4 FINNTIPS 2,50ML (X100) (Stago)             </t>
  </si>
  <si>
    <t>FINNTIPS 2,50ML (X100) 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</si>
  <si>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 xml:space="preserve">Start 4 Flacon 1850 balls                 </t>
  </si>
  <si>
    <t>Flacon 1850 balls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</si>
  <si>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>Start 4 Barrettes cuvettes 150X4  (Stago</t>
  </si>
  <si>
    <t>Start 4 տպիչի թուղթ</t>
  </si>
  <si>
    <t xml:space="preserve">Urisys 1100 Կոմբուր UX, 10 պարամետեր </t>
  </si>
  <si>
    <t>Urisys 1100 Կոմբուր ստուգիչ տեստ M</t>
  </si>
  <si>
    <t>Urisys 1100 Ուրիսիս 1100 տպիչի թուղթ</t>
  </si>
  <si>
    <t>Cobas c111 Բիլիռուբին ուղղակի áñáßÙ³Ý Ã»ëթ հավաքածու</t>
  </si>
  <si>
    <t>Cobas c111 Բիլիռուբին ընդհանուր áñáßÙ³Ý Ã»ëթ հավաքածու</t>
  </si>
  <si>
    <t>Cobas c111 Խոլեստերինի որոշման տեստ հավաքածու</t>
  </si>
  <si>
    <t>Cobas c111 երեքգլիցերիդների որոշման տեստ հավաքածու</t>
  </si>
  <si>
    <t>Cobas c111 HDL Խոլեստերինի որոշման տեստ հավաքածու</t>
  </si>
  <si>
    <t>Cobas c111 LDL Խոլեստերինի որոշման տեստ հավաքածու</t>
  </si>
  <si>
    <t>Cobas c111 Միզանյութ áñáßÙ³Ý Ã»ëթ հավաքածու</t>
  </si>
  <si>
    <t>Cobas c111 ²É³ÝÇÝ ³ÙÇÝáïñ³Ýëý»ñ³½աÇ áñáßÙ³ÝÃ»ëï-Ñ³í³ù³Íáõ</t>
  </si>
  <si>
    <t>Cobas c111 գամմա-գլյուտամիլ տրանսֆերազա  áñáßÙ³Ý Ã»ëթ հավաքածու</t>
  </si>
  <si>
    <t>Cobas c111 HbA1c áñáßÙ³Ý Ã»ëթ հավաքածու</t>
  </si>
  <si>
    <t>Cobas c111 ԼԴՀ áñáßÙ³Ý Ã»ëթ հավաքածու</t>
  </si>
  <si>
    <t>Cobas c111 Հիմնային ֆոսֆատազա áñáßÙ³Ý Ã»ëթ հավաքածու</t>
  </si>
  <si>
    <t>Cobas c111 ²սպարտատ ³ÙÇÝáïñ³Ýëý»ñ³½աÇ áñáßÙ³ÝÃ»ëï-Ñ³í³ù³Íáõ</t>
  </si>
  <si>
    <t>Cobas c111 Ամիլազա ընդհանուր áñáßÙ³Ý Ã»ëթ հավաքածու</t>
  </si>
  <si>
    <t>Cobas c111 Կալցիում ընդհանուր áñáßÙ³Ý Ã»ëթ հավաքածու</t>
  </si>
  <si>
    <t>Cobas c111 Ալբումին ընդհանուր áñáßÙ³Ý Ã»ëթ հավաքածու</t>
  </si>
  <si>
    <t>Cobas c111 CFAS Ï³ÉÇµñ³ïáñ` բիոքիմիական անալիզների հաÙ³ñ</t>
  </si>
  <si>
    <t>Cobas c111 CFAS HbA1c Ï³ÉÇµñ³ïáñ` բիոքիմիական անալիզների հաÙ³ñ</t>
  </si>
  <si>
    <t>Cobas c111 Cleaner</t>
  </si>
  <si>
    <t>Cobas c111 Clean basic (NaOH-D)</t>
  </si>
  <si>
    <t xml:space="preserve">Cobas c111 Activator for Cobas c111 </t>
  </si>
  <si>
    <t>Cobas c111 ISE Deproteinizer</t>
  </si>
  <si>
    <t>Cobas c111 NACl 9% Diluent</t>
  </si>
  <si>
    <t>ISE 9180, SNAPPAK</t>
  </si>
  <si>
    <t xml:space="preserve">ISE 9180, CLEANING SOLUTION  </t>
  </si>
  <si>
    <t>ISE 9180, SODIUM ELECTRODE CONDITIONER</t>
  </si>
  <si>
    <t>ISE REFERENCE ELECTRODE 9180</t>
  </si>
  <si>
    <t>ISE NATRIUM ELECTRODE 9180</t>
  </si>
  <si>
    <t>REFERENCE HOUSING 9180</t>
  </si>
  <si>
    <t>KALIUM ELECTRODE9180</t>
  </si>
  <si>
    <t>CALCIUM ELEKTRODE 9180</t>
  </si>
  <si>
    <t>ԳԳՏՊ-ի որոշման համար նախատեսված հավաքածու</t>
  </si>
  <si>
    <t>Հիմնային ֆոսֆատազայի որոշման համար նախատեսված հավաքածու</t>
  </si>
  <si>
    <t>Ընդհանուր կալցիումի որոշման համար նախատեսված հավաքածու</t>
  </si>
  <si>
    <t>Ընդհանուր ֆոսֆորի որոշման համար նախատեսված հավաքածու</t>
  </si>
  <si>
    <t>Ընդհանուր Մագնիումի որոշման համար նախատեսված հավաքածու</t>
  </si>
  <si>
    <t>Մեզի հետազոտման համար նախատեսված  ստրիպեր</t>
  </si>
  <si>
    <t>Մեզի Ph -ի հետազոտման համար նախատեսված  ստրիպեր</t>
  </si>
  <si>
    <t>թեստ</t>
  </si>
  <si>
    <t>ստրիպ</t>
  </si>
  <si>
    <r>
      <t xml:space="preserve">Էլեկսիս äñáëï³ï ëå»óÇýÇÏ Ñ³Ï³գ»Ý կալիբրատոր (Elecsys PSA CalSet):Էլեկսիս և Կոբաս e 411 ³Ý³ÉÇ½³ïáñի Ñ³Ù³ñ Ø»Ãá¹` Էլեկտրոխեմիլումինեսցենտային անալիզ:üáñÙ³ï` 4x1 մլ :üÇñÙ³ÛÇÝ Ýß³ÝÇ ³éÏ³ÛáõÃÛáõÝÁ:ä³Ñå³ÝÙ³Ý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</si>
  <si>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HE 4 (Elecsys HE 4):Էլեկսիս և Կոբաս e 411 ³Ý³ÉÇ½³ïáñի Ñ³Ù³ñ:Ø»Ãá¹` Էլեկտրոխեմիլումինեսցենտային անալիզ. üáñÙ³ï` 100 áñáßáõÙ:êïáõգíáÕ ÝÙáõß` ³ñÛ³Ý ßÇ×áõÏ/ պլազմա:üÇñÙ³ÛÇÝ Ýß³ÝÇ ³éÏ³ÛáõÃÛáõÝÁ: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</si>
  <si>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Î³ñóÇÝá-¿ÙµñÇáÝÇÏ ³ÝïÇ•»Ý (Elecsys CEA):Էլեկսիս և Կոբաս e 411 ³Ý³ÉÇ½³ïáñի Ñ³Ù³ñ:Ø»Ãá¹` Էլեկտրոխեմիլումինեսցենտային անալիզ.üáñÙ³ï` 100 áñáßáõÙ:êïáõգíáÕ ÝÙáõß` ³ñÛ³Ý ßÇ×áõÏ/ պլազմա: üÇñÙ³ÛÇÝ Ýß³ÝÇ ³éÏ³ÛáõÃÛáõÝÁ: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</si>
  <si>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տñÇÛá¹ÃÇñáÝÇÝ (Elecsys T3) Էլեկսիս և Կոբաս e 411 ³Ý³ÉÇ½³ïáñի Ñ³Ù³ñ Ø»Ãá¹` Էլեկտրոխեմիլումինեսցենտային անալիզ:üáñÙ³ï` 200 áñáßáõÙ: êïáõգíáÕ ÝÙáõß` ³ñÛ³Ý ßÇ×áõÏ/ պլազմա: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</si>
  <si>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ÊáñÇáÝÇÏ գáÝ³¹áïñáåÇÝ հորմոն կալիբրատոր  (Elecsys hCG CalSet) / Elecsys hCG CS Էլեկսիս և Կոբաս e 411 ³Ý³ÉÇ½³ïáñի Ñ³Ù³ñ Ø»Ãá¹` Էլեկտրոխեմիլումինեսցենտային անալիզ:üáñÙ³ï` 4x1 մլ:üÇñÙ³ÛÇÝ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</si>
  <si>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>Ավտոմատ և կիսաավտոմատ անալիզատորներովսարքերով որոշելու համար Նմուշ` արյան շիճուկ; Ստանդարտի առկայություն: Պահպանման պայմանները` 2-8°C պիտանի են մինչև փաթեթի վրա նշված պիտանելիության ժամկետի ավարտը:</t>
    </r>
    <r>
      <rPr>
        <b/>
        <sz val="9"/>
        <color theme="1"/>
        <rFont val="Arial Armenian"/>
        <family val="2"/>
      </rPr>
      <t xml:space="preserve"> </t>
    </r>
    <r>
      <rPr>
        <sz val="9"/>
        <color theme="1"/>
        <rFont val="Arial Armenian"/>
        <family val="2"/>
      </rPr>
      <t>Ֆիմային նշանի առկայություն։</t>
    </r>
    <r>
      <rPr>
        <b/>
        <sz val="9"/>
        <color theme="1"/>
        <rFont val="Arial Armenian"/>
        <family val="2"/>
      </rPr>
      <t xml:space="preserve"> Լրացուցիչ տես ծանոթություն</t>
    </r>
  </si>
  <si>
    <r>
      <t xml:space="preserve">Ավտոմատ և կիսաավտոմատ անալիզատորներովսարքերով որոշելու համար Նմուշ` արյան շիճուկ ֆորմատ - 50x2 մլ; Պահպանման պայմանները` 2-25°C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</si>
  <si>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Ավտոմատ և կիսաավտոմատ անալիզատորներովսարքերով որոշելու համար Նմուշ` արյան շիճուկ ֆորմատ - 100×2 մլ; Ստանդարտի առկայություն: Պահպանման պայմանները` 2-8°C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</si>
  <si>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Ավտոմատ և կիսաավտոմատ անալիզատորներովսարքերով որոշելու համար Նմուշ` արյան շիճուկ և մեզ: ֆորմատ - 100×2 մլ; Ստանդարտի առկայություն: Պահպանման պայմանները` 2-8°C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</si>
  <si>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Ավտոմատ և կիսաավտոմատ անալիզատորներով որոշելու համար Ստանդարտի առկայություն: Պահպանման պայմանները` 2-8°C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</si>
  <si>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>Ֆորմատ` 2x10մլ: Նմուշ` պլազմա: Պահպանման պայմանները` 2-8°C պիտանի են մինչև փաթեթի վրա նշված պիտանելիության ժամկետի ավարտը, իսկ աշխատանքային լուծույթի պիտանելիության ժամկետը 2-8°C 7 օր և 15-25°C պայմաններում – 1 օր: Ֆիմային նշանի առկայություն։ Լ</t>
    </r>
    <r>
      <rPr>
        <b/>
        <sz val="9"/>
        <color theme="1"/>
        <rFont val="Arial Armenian"/>
        <family val="2"/>
      </rPr>
      <t>րացուցիչ տես ծանոթություն</t>
    </r>
  </si>
  <si>
    <r>
      <t xml:space="preserve">Իմունաֆերմենտային եղանակով Դ-դիմերի ոչոշման համար հավակածո/ պլանշետային ֆոտոմետրների համար։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</si>
  <si>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>Ֆորմատ` 10×10մլ։ Ֆիմային նշանի առկայություն։</t>
    </r>
    <r>
      <rPr>
        <b/>
        <sz val="9"/>
        <color theme="1"/>
        <rFont val="Arial Armenian"/>
        <family val="2"/>
      </rPr>
      <t xml:space="preserve"> Լրացուցիչ տես ծանոթություն</t>
    </r>
  </si>
  <si>
    <r>
      <t xml:space="preserve">Ֆորմատ` 10 մլ: Մեթոդ – հեմագլյուտինացիա: Պահպանման պայմանները` 2-8°C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</si>
  <si>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äñáëï³ï ëå»óÇýÇÏ Ñ³Ï³գ»Ý (Elecsys PSA):Էլեկսիս և Կոբաս e 411 ³Ý³ÉÇ½³ïáñի Ñ³Ù³ñ: Ø»Ãá¹` Էլեկտրոխեմիլումինեսցենտային անալիզ.üáñÙ³ï` 100 áñáßáõÙ :êïáõգíáÕ ÝÙáõß` ³ñÛ³Ý ßÇ×áõÏ/ պլազմա: üÇñÙ³ÛÇÝ Ýß³ÝÇ ³éÏ³ÛáõÃÛáõÝÁ:ä³Ñå³ÝÙ³Ý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</si>
  <si>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HE 4 կալիբրատոր Էլեկսիս և Կոբաս e 411 ³Ý³ÉÇ½³ïáñի Ñ³Ù³ñ Ø»Ãá¹` Էլեկտրոխեմիլումինեսցենտային անալիզ: üÇñÙ³ÛÇÝ Ýß³ÝÇ 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</si>
  <si>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Precicontrol HE 4 Էլեկսիս և Կոբաս e 411 ³Ý³ÉÇ½³ïáñի Ñ³Ù³ñ Ø»Ãá¹` Էլեկտրոխեմիլումինեսցենտային անալիզ: üÇñÙ³ÛÇÝ Ýß³ÝÇ 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</si>
  <si>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Î³ñóÇÝá-¿ÙµñÇáÝÇÏ ³ÝïÇգ»Ý կալիբրատոր (Elecsys CEA CalSet) Էլեկսիս և Կոբաս e 411 ³Ý³ÉÇ½³ïáñի Ñ³Ù³ñ Ø»Ãá¹` Էլեկտրոխեմիլումինեսցենտային անալիզ:üáñÙ³ï` 4x1 մլ: üÇñÙ³ÛÇÝ Ýß³ÝÇ ³éÏ³ÛáõÃÛáõÝÁ: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</si>
  <si>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ÎñÍù³գ»ÕÓÇ ù³ÕóÏ»ÕÇ CA 15-3 ³ÝïÇ•»Ý (Elecsys CA 15-3) ÎñÍù³•»ÕÓÇ ù³ÕóÏ»ÕÇ CA 15-3 ³ÝïÇ•»ÝÇ ù³Ý³Ï³Ï³Ý áñáßÙ³Ý Ã»ëï-Ñ³í³ù³Íáõ Էլեկսիս և Կոբաս e 411 ³Ý³ÉÇ½³ïáñի Ñ³Ù³ñ Ø»Ãá¹` Էլեկտրոխեմիլումինեսցենտային անալիզ:üáñÙ³ï` 100 áñáßáõÙ:êïáõ•íáÕ ÝÙáõß` ³ñÛ³Ý ßÇ×áõÏ/ պլազմա: üÇñÙ³ÛÇÝ Ýß³ÝÇ ³éÏ³ÛáõÃÛáõÝÁ:ä³Ñå³ÝÙ³Ý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</si>
  <si>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ÎñÍù³ջ»ÕÓÇ ù³ÕóÏ»ÕÇ CA 15-3 ³ÝïÇգ»Ý կալիբրատոր (Elecsys CA 15-3 CalSet)Էլեկսիս և  Կոբաս e 411 ³Ý³ÉÇ½³ïáñի Ñ³Ù³ñ: Ø»Ãá¹` Էլեկտրոխեմիլումինեսցենտային անալիզ: üáñÙ³ï` 4x1մլ: üÇñÙ³ÛÇÝ Ýß³ÝÇ ³éÏ³ÛáõÃÛáõÝÁ:ä³Ñå³ÝÙ³Ý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</si>
  <si>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ÂÇñ»áïñáå ÑáñÙáÝ կալիբրատոր (Elecsys TSH CalSet)Էլեկսիս և Կոբաս e 411 ³Ý³ÉÇ½³ïáñի Ñ³Ù³ñ:Ø»Ãá¹` Էլեկտրոխեմիլումինեսցենտային անալիզ.üáñÙ³ï` 4x1.3 մլ: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</si>
  <si>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ա½³ï ÃÇñoùëÇÝ (Elecsys FT4) Էլեկսիս և Կոբաս e 411 ³Ý³ÉÇ½³ïáñի Ñ³Ù³ñ Ø»Ãá¹` Էլեկտրոխեմիլումինեսցենտային անալիզ:üáñÙ³ï` 200 áñáßáõÙ :êïáõգíáÕ ÝÙáõß` ³ñÛ³Ý ßÇ×áõÏ/ պլազմա: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</si>
  <si>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ա½³ï ÃÇñոùëÇÝի կալիբրատոր (Elecsys FT4 CalSet):Էլեկսիս և Կոբաս e 411 ³Ý³ÉÇ½³ïáñի Ñ³Ù³ñ`Ø»Ãá¹` Էլեկտրոխեմիլումինեսցենտային անալիզ:üáñÙ³ï` 4x1 մլ: üÇñÙ³ÛÇÝ Ýß³ÝÇ ³éÏ³ÛáõÃÛáõÝÁ: ä³Ñå³ÝÙ³Ý å³ÛÙ³ÝÝ»ñÁ` 2-8C 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</si>
  <si>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տñÇÛá¹ÃÇñáÝÇÝ կալիբրատոր (Elecsys T3 CalSet)Էլեկսիս և Կոբաս e 411 ³Ý³ÉÇ½³ïáñի Ñ³Ù³ñ:Ø»Ãá¹` Էլեկտրոխեմիլումինեսցենտային անալիզ.üáñÙ³ï` 4x1 մլ: üÇñÙ³ÛÇÝ Ýß³ÝÇ ³éÏ³ÛáõÃÛáõÝÁ:ä³Ñå³ÝÙ³Ý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</si>
  <si>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սիսվոշ ( Elecsys Syswash) Էլեկսիս և Կոբաս e 411 ³Ý³ÉÇ½³ïáñի Ñ³Ù³ñ Ø»Ãá¹` Էլեկտրոխեմիլումինեսցենտային անալիզ:üáñÙ³ï` 500 մլ: üÇñÙ³ÛÇÝ Ýß³ÝÇ ³éÏ³ÛáõÃÛáõÝÁ:ä³Ñå³ÝÙ³Ý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</si>
  <si>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պրեսիկոնտրոլ  ունիվերսալ (Elecsys precicontrol universal) Էլեկսիս և Կոբաս e 411 ³Ý³ÉÇ½³ïáñի Ñ³Ù³ñ Ø»Ãá¹` Էլեկտրոխեմիլումինեսցենտային անալիզ:üáñÙ³ï` 4x3 մլ: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</si>
  <si>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պրեսիկոնտրոլ  ուրուցքային մարկեր (Elecsys precicontrol tumor marker)կոնտրոլ Էլեկսիս և Կոբաս e 411 ³Ý³ÉÇ½³ïáñի Ñ³Ù³ñ Ø»Ãá¹` Էլեկտրոխեմիլումինեսցենտային անալիզ:üáñÙ³ï` 4x3 մլ: üÇñÙ³ÛÇÝ Ýß³ÝÇ ³éÏ³ÛáõÃÛáõÝÁ: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</si>
  <si>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մÇÏñáÏÛáõí»ïÝ»ñ (Elecsys Assay cup)Էլեկսիս և Կոբաս e 411 ³Ý³ÉÇ½³ïáñի Ñ³Ù³ñ: Ø»Ãá¹` Էլեկտրոխեմիլումինեսցենտային անալիզ: üáñÙ³ï` 60x60մÇÏñáÏÛáõí»ï: üÇñÙ³ÛÇÝ Ýß³ÝÇ ³éÏ³ÛáõÃÛáõÝÁ: ä³Ñå³ÝÙ³Ý å³ÛÙ³ÝÝ»ñÁ` սենյակային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</si>
  <si>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ծ³Ûñ³¹ÇñÝ»ր (Elecsys Assay tips)Էլեկսիս և Կոբաս e 411 ³Ý³ÉÇ½³ïáñի Ñ³Ù³ñ:Ø»Ãá¹`Էլեկտրոխեմիլումինեսցենտային անալիզ:üáñÙ³ï` 30 x 120 ծ³Ûñ³¹Çñ: üÇñÙ³ÛÇÝ Ýß³ÝÇ ³éÏ³ÛáõÃÛáõÝÁ: ä³Ñå³ÝÙ³Ý å³ÛÙ³ÝÝ»ñÁ` սենյակային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</si>
  <si>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ձí³ñ³ÝÝ»ñÇ ù³ÕóÏ»ÕÇ CA 125 ³ÝïÇգ»Ý (Elecsys CA 125):Էլեկսիս և Կոբաս e 411 ³Ý³ÉÇ½³ïáñի Ñ³Ù³ñ: Ø»Ãá¹` Էլեկտրոխեմիլումինեսցենտային անալիզ:üáñÙ³ï` 100 áñáßáõÙ: êïáõ•íáÕ ÝÙáõß` ³ñÛ³Ý ßÇ×áõÏ/ պլազմա: üÇñÙ³ÛÇÝ Ýß³ÝÇ ³éÏ³ÛáõÃÛáõÝÁ:ä³Ñå³ÝÙ³Ý å³ÛÙ³ÝÝ»ñÁ` 2-8C ç»ñÙաստիճանում: 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</si>
  <si>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ձí³ñ³ÝÝ»ñÇ ù³ÕóÏ»ÕÇ CA 125 ³ÝïÇ»գÝի կալիբրատոր  (Elecsys CA 125 CalSet)Էլեկսիս և Կոբաս e 411 ³Ý³ÉÇ½³ïáñի Ñ³Ù³ñ: Ø»Ãá¹` Էլեկտրոխեմիլումինեսցենտային անալիզ. üáñÙ³ï` 4x1 մլ: üÇñÙ³ÛÇÝ Ýß³ÝÇ ³éÏ³ÛáõÃÛáõÝÁ: ä³Ñå³ÝÙ³Ý å³ÛÙ³ÝÝ»ñÁ` 2-8C ç»ñÙաստիճանում, For In Vitro Diagnostic։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</si>
  <si>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Էլեկսիս CA 19-9 ³ÝïÇգեն (Elecsys CA 19-9 )Էլեկսիս կոբասe 411 ³Ý³ÉÇ½³ïáñի Ñ³Ù³ñ: Ø»Ãá¹`Էլեկտրոխեմիլումինեսցենտային անալիզ: üáñÙ³ï` 100 áñáßáõÙ:êïáõ•íáÕ ÝÙáõß` ³ñÛ³Ý ßÇ×áõÏ/ պլազմա: üÇñÙ³ÛÇÝ Ýß³ÝÇ ³éÏ³ÛáõÃÛáõÝÁ: ä³Ñå³ÝÙ³Ý å³ÛÙ³ÝÝ»ñÁ` 2-8C ç»ñÙաստիճանում: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</si>
  <si>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Էլեկսիս CA 19-9 ³ÝïÇգենի կալիբրատոր (Elecsys CA 19-9 CalSet) Էլեկսիս կոբասe 411 ³Ý³ÉÇ½³ïáñի Ñ³Ù³ñ Ø»Ãá¹`Էլեկտրոխեմիլումինեսցենտային անալիզ:üáñÙ³ï` 4x1 մլ: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</si>
  <si>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>Էլեկսիս ²Éý³-ý»ïáåñáï» (Elecsys AFP) Էլեկսիս և Կոբաս e 411 ³Ý³ÉÇ½³ïáñի Ñ³Ù³ñ Ø»Ãá¹` Էլեկտրոխեմիլումինեսցենտային անալիզ:üáñÙ³ï` 100 áñáßáõÙ: êïáõգíáÕ ÝÙáõß` ³ñÛ³Ý ßÇ×áõÏ/ պլազմա: üÇñÙ³ÛÇÝ Ýß³ÝÇ ³éÏ³ÛáõÃÛáõÝÁ:ä³Ñå³ÝÙ³Ý å³ÛÙ³ÝÝ»ñÁ` 2-8C ç»ñÙաստիճանում, For In Vitro Diagnostic։</t>
    </r>
    <r>
      <rPr>
        <b/>
        <sz val="9"/>
        <color indexed="8"/>
        <rFont val="Arial Armenian"/>
        <family val="2"/>
      </rPr>
      <t xml:space="preserve"> Լրացուցիչ տես ծանոթություն</t>
    </r>
  </si>
  <si>
    <r>
      <t>Էլեկսիս ²Éý³-ý»ïáåñáï»ն  (Elecsys AFP CalSet ):Էլեկսիս և Կոբաս e 411 ³Ý³ÉÇ½³ïáñի Ñ³Ù³ñ: Ø»Ãá¹` Էլեկտրոխեմիլումինեսցենտային անալիզ. üáñÙ³ï` 4x1 մլ:üÇñÙ³ÛÇÝ Ýß³ÝÇ ³éÏ³ÛáõÃÛáõÝÁ: ä³Ñå³ÝÙ³Ý å³ÛÙ³ÝÝ»ñÁ` 2-8C ç»ñÙաստիճանում, For In Vitro Diagnostic։</t>
    </r>
    <r>
      <rPr>
        <b/>
        <sz val="9"/>
        <color indexed="8"/>
        <rFont val="Arial Armenian"/>
        <family val="2"/>
      </rPr>
      <t xml:space="preserve"> Լրացուցիչ տես ծանոթություն</t>
    </r>
  </si>
  <si>
    <r>
      <t>Էլեկսիս ÊáñÇáÝÇÏ գáÝ³¹áïñáåÇÝ հորմոն  (Elecsys hCG) :ÊáñÇáÝÇÏ գáÝ³¹áïñáåÇÝÇ հորմոնի ù³Ý³Ï³Ï³Ý áñáßÙ³Ý Ã»ëï-Ñ³í³ù³Íáõ :Էլեկսիս և Կոբաս e 411 ³Ý³ÉÇ½³ïáñի Ñ³Ù³ñ:Ø»Ãá¹` Էլեկտրոխեմիլումինեսցենտային անալիզ. üáñÙ³ï` 100 áñáßáõÙ:êïáõ•íáÕ ÝÙáõß` ³ñÛ³Ý ßÇ×áõÏ/ պլազմա: üÇñÙ³ÛÇÝ Ýß³ÝÇ ³éÏ³ÛáõÃÛáõÝÁ: ä³Ñå³ÝÙ³Ý å³ÛÙ³ÝÝ»ñÁ` 2-8C ç»ñÙաստիճանում, For In Vitro Diagnostic։</t>
    </r>
    <r>
      <rPr>
        <b/>
        <sz val="9"/>
        <color indexed="8"/>
        <rFont val="Arial Armenian"/>
        <family val="2"/>
      </rPr>
      <t xml:space="preserve"> Լրացուցիչ տոս ծանոթություն</t>
    </r>
  </si>
  <si>
    <r>
      <t xml:space="preserve">Ֆորմատ` 5 մլ: Մեթոդ – հեմագլյուտինացիա: Պահպանման պայմանները` 2-8°C պիտանի են մինչև փաթեթի վրա նշված պիտանելիության ժամկետի ավարտը: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</si>
  <si>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Սելպակ (Cell pack), լուծիչ KX-21 N, XS- 500i , XS 1000i և XT 4000i հեմատոլոգիական ³Ý³ÉÇ½³ïáñներÇ Ñ³Ù³ñ:  Ֆորմատ` 10 Լիտր;Ստուգող նմուշ`Երակային և մազանոթային արյուն;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</si>
  <si>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>Սուլֆոլայզեր (SULFOLYSER),Ռեակցիոն ազդանյութ, հեմոգլոբինը որոշելու համար. XS- 500i , XS 1000i և XT 4000i հեմատոլոգիական ³Ý³ÉÇ½³ïáñի Ñ³Ù³ñ:Ֆորմատ` 500 մլ, Ստուգող նմուշ` Երակային և մազանոթային արյուն</t>
    </r>
    <r>
      <rPr>
        <b/>
        <sz val="9"/>
        <color theme="1"/>
        <rFont val="Arial Armenian"/>
        <family val="2"/>
      </rPr>
      <t>: Ֆիմային նշանի առկայություն։ Լրացուցիչ տես ծանոթություն</t>
    </r>
  </si>
  <si>
    <r>
      <t>Սելկլին (Cellclean) մաքրող նյութ Մեթոդ` Ֆլորոցենտ ցիտոմետրիային անալիզ PocH 100i, KX-21 N, XS- 500i , XS 1000i և XT 4000i հեմատոլոգիական  ³Ý³ÉÇ½³ïáñների Ñ³Ù³ñ Ֆորմատ` 50 մլ:üÇñÙ³ÛÇÝ Ýß³ÝÇ ³éÏ³ÛáõÃÛáõÝÁ: Ֆիմային նշանի առկայություն։</t>
    </r>
    <r>
      <rPr>
        <b/>
        <sz val="9"/>
        <color theme="1"/>
        <rFont val="Arial Armenian"/>
        <family val="2"/>
      </rPr>
      <t xml:space="preserve"> Լրացուցիչ տես ծանոթություն</t>
    </r>
  </si>
  <si>
    <r>
      <t xml:space="preserve">Ե-Չեկ ցածր (XS) (e-CHECK XS L1), կոնտրոլ հեղուկ:XS 1000 և XS- 500 հեմատոլոգիական ³Ý³ÉÇ½³ïáñի Ñ³Ù³ñ:Ֆորմատ`1.5 մլ üÇñÙ³ÛÇÝ Ýß³ÝÇ ³éÏ³ÛáõÃÛáõÝÁ: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</si>
  <si>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Ե-Չեկ բարձր (XS) (e-CHECK XS L3), կոնտրոլ հեղուկ XS 1000 և XS- 500 հեմատոլոգիական ³Ý³ÉÇ½³ïáñի Ñ³Ù³ñ:Ֆորմատ`1.5 մլ 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</si>
  <si>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Պլաստիկե վակուումային փորձանոթներ Kimased 1,6մլ 4 ՆՍ-0,129 Մ, 3,8%: Ֆորմատ՝ 100 հատ։ Պայմանական նշանները-կիմասեդ շտատիվի համար։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</si>
  <si>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Քիմիապես մաքուր։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</si>
  <si>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ժամանակի որոշումը ըստ վիսկոսոմետրիկ չափման հիման վրա, Կլաուս մեթոդի հիման վրա, չափման միջակայքը 0.9-10 գ/լ:Ֆորմատ՝ 480 տեստ , Start 4 ³Ý³ÉÇ½³ïáñÇ Ñ³Ù³ñ: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</si>
  <si>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Ü»áåÉ³ëïÇÝ  CI  äÉáõë ,   ï»ëï- Ñ³í³ù³Íáõ:Մեթոդ:Մակարդելիության ժամանակի որոշումը ըստ վիսկոսոմետրիկ չափման հիման վրա :Ֆորմատ՝ 300 տեստ ,ISI ոչ ավել քան 1.35-ից ,  Start 4 ³Ý³ÉÇ½³ïáñÇ Ñ³Ù³ñ: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</si>
  <si>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STA CaCL2 , 24x15 ÙÉ,Start 4 ³Ý³ÉÇ½³ïáñÇ Ñ³Ù³ñ: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</si>
  <si>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STA OWREN KOLLER, 24x15 ÙÉ: Start 4 ³Ý³ÉÇ½³ïáñÇ Ñ³Ù³ñ: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 xml:space="preserve"> For In Vitro Diagnostic only</t>
    </r>
  </si>
  <si>
    <r>
      <t xml:space="preserve">Barrettes cuvettes 150X4 Start 4 ³Ý³ÉÇ½³ïáñÇ Ñ³Ù³ñ,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 only</t>
    </r>
  </si>
  <si>
    <r>
      <t xml:space="preserve">տպիչի թուղթ: Start 4 ³Ý³ÉÇ½³ïáñÇ Ñ³Ù³ñ։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</si>
  <si>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combur UX, 10 tests, Urisys 1100 սարքի համար: տեստ պարամետրեր: գլյուկոզի, ³ñÛ³Ý, ëåÇï³ÏáõóÇ, pH-ի, Ï»ïáÝÝ»ñÇ,  ï»ë³Ï³ñ³ñ ÏßéÇ, ÝÇïñÇïÝ»ñÇ, É»ÛÏáóÇÏÝ»ñÇ, áõéáբÇÉÇÝáգենÇ ¨ բÇÉÇéáõբÇÝÇ áñáßÙ³Ý համար, Ֆորմատ՝100 ստրիպ։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 Diagnostics only</t>
    </r>
  </si>
  <si>
    <r>
      <t xml:space="preserve">Կոմբուր ստուգիչ թեսթ M (Combur control tests M)Ստուգիչ ստրիպ Ուրիսիս 1100  ³Ý³ÉÇ½³ïáñի Ñ³Ù³ñ:Ֆորմատ` 50 ստրիպ սրվակում: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 xml:space="preserve"> For In Vitro Diagnostic</t>
    </r>
  </si>
  <si>
    <r>
      <t xml:space="preserve">Թուղթ տպիչի Ուրիսիս 1100: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</si>
  <si>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´ÇÉÇéáõµÇÝ` áõÕÕ³ÏÇ( Bilirubin direct, Cobas c111  Կոբաս Ս111 ³Ý³ÉÇ½³ïáñÇ Ñ³Ù³ñ:üáñÙ³ï` 2x50 Ã»ëթ:êïáõգíáÕ ÝÙáõß` ³ñÛ³Ý ßÇ×áõÏ։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</si>
  <si>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ÊáÉ»ëï»ñÇÝ(Cholesterol,  Կոբաս Ս111 ³Ý³ÉÇ½³ïáñÇ Ñ³Ù³ñ:üáñÙ³ï`4x100 Ã»ëթ êïáõգíáÕ ÝÙáõß` ³ñÛ³Ý ßÇ×áõÏ։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</si>
  <si>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>ÊáÉ»ëï»ñÇÝ(Triglicerids,  Կոբաս Ս111 ³Ý³ÉÇ½³ïáñÇ Ñ³Ù³ñ:üáñÙ³ï`4x150 Ã»ëթ êïáõգíáÕ ÝÙáõß` ³ñÛ³Ý ßÇ×áõÏ: Ֆիմային նշանի առկայություն։</t>
    </r>
    <r>
      <rPr>
        <b/>
        <sz val="9"/>
        <color theme="1"/>
        <rFont val="Arial Armenian"/>
        <family val="2"/>
      </rPr>
      <t xml:space="preserve"> 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</si>
  <si>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ÊáÉ»ëï»ñÇÝ(HDL Cholesterol,  Կոբաս Ս111 ³Ý³ÉÇ½³ïáñÇ Ñ³Ù³ñ:üáñÙ³ï`2x100 Ã»ëթ 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 only</t>
    </r>
  </si>
  <si>
    <r>
      <t xml:space="preserve">ÊáÉ»ëï»ñÇÝ(LDL Cholesterol,  Կոբաս Ս111 ³Ý³ÉÇ½³ïáñÇ Ñ³Ù³ñ:üáñÙ³ï`2x50 Ã»ëթ 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 only</t>
    </r>
  </si>
  <si>
    <r>
      <t xml:space="preserve">գամմա-գլյուտամիլ տրանսֆերազա (g-Glutamyltransferase,cobas c111) Կոբաս Ս111 ³Ý³ÉÇ½³ïáñÇ Ñ³Ù³ñ üáñÙ³ï` 2x100 Ã»ëթ :êïáõգíáÕ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</si>
  <si>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ԼԴՀ (LDH,cobas c111) Կոբաս Ս111 ³Ý³ÉÇ½³ïáñÇ Ñ³Ù³ñ üáñÙ³ï` 2x50 Ã»ëթ :êïáõգíáÕ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 xml:space="preserve">Լրացուցիչ տես ծանոթություն </t>
    </r>
    <r>
      <rPr>
        <sz val="9"/>
        <color theme="1"/>
        <rFont val="Arial Armenian"/>
        <family val="2"/>
      </rPr>
      <t>, For In Vitro Diagnostic only</t>
    </r>
  </si>
  <si>
    <r>
      <t xml:space="preserve">HbA1c (HbA1c,cobas c111) Կոբաս Ս111 ³Ý³ÉÇ½³ïáñÇ Ñ³Ù³ñ üáñÙ³ï` 2x100 Ã»ëթ :êïáõգíáÕ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</si>
  <si>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ԱԼՏ (ALT,Cobas c111 )  Կոբաս Ս111 ³Ý³ÉÇ½³ïáñÇ Ñ³Ù³ñ: üáñÙ³ï` 4x100 Ã»ëթ:êïáõգíáÕ ÝÙáõß` ³ñÛ³Ý ßÇ×áõÏ։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 only</t>
    </r>
  </si>
  <si>
    <r>
      <t xml:space="preserve">ØÇ½³ÝÛáõÃ ¥Urea, , Cobas c111) Կոբաս Ս111 ³Ý³ÉÇ½³ïáñÇ Ñ³Ù³ñ: üáñÙ³ï`4x100 Ã»ëթ:êïáõգíáÕ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 xml:space="preserve">Լրացուցիչ տես ծանոթություն </t>
    </r>
    <r>
      <rPr>
        <sz val="9"/>
        <color theme="1"/>
        <rFont val="Arial Armenian"/>
        <family val="2"/>
      </rPr>
      <t>, For In Vitro Diagnostic only</t>
    </r>
  </si>
  <si>
    <r>
      <t xml:space="preserve"> ´ÇÉÇéáõµÇÝ`ÁÝ¹Ñ³Ýáõñ (BIL-Total Gen.2, Cobas c111  Կոբաս Ս111 ³Ý³ÉÇ½³ïáñÇ Ñ³Ù³ñ:üáñÙ³ï`4x100 Ã»ëթ:êïáõգíáÕ ÝÙáõß` ³ñÛ³Ý ßÇ×áõÏ։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 only</t>
    </r>
  </si>
  <si>
    <r>
      <t xml:space="preserve">Հիմնային ֆոսֆատազա (ALP,cobas c111) Կոբաս Ս111 ³Ý³ÉÇ½³ïáñÇ Ñ³Ù³ñ üáñÙ³ï` 4x50 Ã»ëթ :êïáõգíáÕ ÝÙáõß` ³ñÛ³Ý ßÇ×áõÏ: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 only
</t>
    </r>
  </si>
  <si>
    <r>
      <t xml:space="preserve">ԱՍՏ (AST,Cobas c111 )  Կոբաս Ս111 ³Ý³ÉÇ½³ïáñÇ Ñ³Ù³ñ: üáñÙ³ï` 4x100 Ã»ëթ:êïáõգíáÕ ÝÙáõß` ³ñÛ³Ý ßÇ×áõÏ։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ծանոթություն,</t>
    </r>
    <r>
      <rPr>
        <sz val="9"/>
        <color rgb="FF000000"/>
        <rFont val="Arial Armenian"/>
        <family val="2"/>
      </rPr>
      <t xml:space="preserve"> For In Vitro Diagnostic only</t>
    </r>
  </si>
  <si>
    <r>
      <t xml:space="preserve">Ամիլազա (AMYL-T,Cobas c111 )  Կոբաս Ս111 ³Ý³ÉÇ½³ïáñÇ Ñ³Ù³ñ: üáñÙ³ï` 2x100 Ã»ëթ:êïáõգíáÕ ÝÙáõß` ³ñÛ³Ý ßÇ×áõÏ։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</si>
  <si>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Կալցիում (Ca,Cobas c111 )  Կոբաս Ս111 ³Ý³ÉÇ½³ïáñÇ Ñ³Ù³ñ: üáñÙ³ï` 4x100 Ã»ëթ:êïáõգíáÕ ÝÙáõß` ³ñÛ³Ý ßÇ×áõÏ։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</si>
  <si>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Ալբումին (ALB,Cobas c111 )  Կոբաս Ս111 ³Ý³ÉÇ½³ïáñÇ Ñ³Ù³ñ: üáñÙ³ï`4X100 Ã»ëթ:êïáõգíáÕ ÝÙáõß` ³ñÛ³Ý ßÇ×áõÏ 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</si>
  <si>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Calibrator f.a.s.:Կոբաս ինտեգրա և Կոբաս Ս111 ³Ý³ÉÇ½³ïáñներÇ Ñ³Ù³ñ:üáñÙ³ï` 12 x 3 ml:êïáõգíáÕ ÝÙáõß` ³ñÛ³Ý ßÇ×áõÏ։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</si>
  <si>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CFAS HbA1c.:Կոբաս ինտեգրա և Կոբաս Ս111 ³Ý³ÉÇ½³ïáñներÇ Ñ³Ù³ñ:üáñÙ³ï` 3 x 2 ml:êïáõգíáÕ ÝÙáõß` ³ñÛ³Ý ßÇ×áõÏ։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</si>
  <si>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Լվացող հեղուկ հիմնային բնույթի կոբաս Ս111 ³Ý³ÉÇ½³ïáñի Ñ³Ù³ñ, üáñÙ³ï` 4x21 մլ:üÇñÙ³ÛÇÝ Ýß³ÝÇ ³éÏ³ÛáõÃÛáõÝÁ 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</si>
  <si>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Activator for Cobas c111 9x12 ml Կոբաս ինտեգրա և Կոբաս Ս111 անալիզատորների համարՖորմատ`  9 x 12 մլ 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ծանոթություն,</t>
    </r>
    <r>
      <rPr>
        <sz val="9"/>
        <color rgb="FF000000"/>
        <rFont val="Arial Armenian"/>
        <family val="2"/>
      </rPr>
      <t xml:space="preserve"> For In Vitro Diagnostic only</t>
    </r>
  </si>
  <si>
    <r>
      <t xml:space="preserve">ISE Deproteinizer:Կոբաս c111 անալիզատորի համար:Ֆորմատ`2 x 11մլ Ստուգվող նմուշ` արյան շիճուկ։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ծանոթություն,</t>
    </r>
    <r>
      <rPr>
        <sz val="9"/>
        <color rgb="FF000000"/>
        <rFont val="Arial Armenian"/>
        <family val="2"/>
      </rPr>
      <t xml:space="preserve"> For In Vitro Diagnostic only</t>
    </r>
  </si>
  <si>
    <r>
      <t xml:space="preserve">NACl 9% Diluent:Կոբաս  Ս111 ³Ý³ÉÇ½³ïáñի Ñ³Ù³ñ:üáñÙ³ï`4x12 մլ: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</si>
  <si>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SNAPPAK,  9180 սարքի համար,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</si>
  <si>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CLEANING SOLUTION  9180 սարքի համար։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</si>
  <si>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SODIUM ELECTRODE CONDITIONER  9180 սարքի համար,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ծանոթություն,</t>
    </r>
    <r>
      <rPr>
        <sz val="9"/>
        <color rgb="FF000000"/>
        <rFont val="Arial Armenian"/>
        <family val="2"/>
      </rPr>
      <t xml:space="preserve"> For In Vitro Diagnostic only</t>
    </r>
  </si>
  <si>
    <r>
      <t xml:space="preserve">ISE reference էլեկտրոդ` նախատեսված 9180-ի համար։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</si>
  <si>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ISE նատրիում էլեկտրոդ` նախատեսված 9180-ի համար։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</si>
  <si>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Ռեֆերենս էլեկտրոդի իրան` նախատեսված 9180-ի ISE ռեֆերենս էլեկտրոդի համար։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</si>
  <si>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Կալիում էլեկտրոդ` նախատեսված 9180-ի համար։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</si>
  <si>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Կինետիկ եղանակով Ավտոմատ և կիսաավտոմատ անալիզատորներով որոշելու համար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</si>
  <si>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>Ավտոմատ և կիսաավտոմատ անալիզատորներով որոշելու համար Ֆիմային նշանի առկայություն։</t>
    </r>
    <r>
      <rPr>
        <b/>
        <sz val="9"/>
        <color rgb="FF000000"/>
        <rFont val="Arial Armenian"/>
        <family val="2"/>
      </rPr>
      <t xml:space="preserve"> Լրացուցիչ տես ծանոթություն</t>
    </r>
  </si>
  <si>
    <r>
      <t xml:space="preserve">Ավտոմատ և կիսաավտոմատ անալիզատորներով որոշելու համար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</si>
  <si>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Մեզի հետազոտման համար նախատեսված  ստրիպերի հավաքացու 10 ցուցանիշի որոշման համար (100 x1)։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</si>
  <si>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Մեզի Ph -ի հետազոտման համար նախատեսված  ստրիպերի հավաքացու (100 x1)։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</si>
  <si>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</si>
  <si>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</si>
  <si>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</si>
  <si>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</si>
  <si>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</si>
  <si>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</si>
  <si>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</si>
  <si>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</si>
  <si>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</si>
  <si>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</si>
  <si>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</si>
  <si>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</si>
  <si>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</si>
  <si>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</si>
  <si>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</si>
  <si>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</si>
  <si>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</si>
  <si>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</si>
  <si>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</si>
  <si>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</si>
  <si>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</si>
  <si>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</si>
  <si>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</si>
  <si>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</si>
  <si>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</si>
  <si>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</si>
  <si>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</si>
  <si>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</si>
  <si>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</si>
  <si>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</si>
  <si>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</si>
  <si>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</si>
  <si>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</si>
  <si>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</si>
  <si>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</si>
  <si>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</si>
  <si>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</si>
  <si>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</si>
  <si>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</si>
  <si>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</si>
  <si>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</si>
  <si>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</si>
  <si>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</si>
  <si>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</si>
  <si>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</si>
  <si>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</si>
  <si>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</si>
  <si>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</si>
  <si>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</si>
  <si>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</si>
  <si>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</si>
  <si>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</si>
  <si>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</si>
  <si>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</si>
  <si>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</si>
  <si>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</si>
  <si>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</si>
  <si>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</si>
  <si>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</si>
  <si>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</si>
  <si>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</si>
  <si>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</si>
  <si>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</si>
  <si>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</si>
  <si>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</si>
  <si>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</si>
  <si>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</si>
  <si>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</si>
  <si>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</si>
  <si>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</si>
  <si>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</si>
  <si>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</si>
  <si>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</si>
  <si>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</si>
  <si>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</si>
  <si>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</si>
  <si>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</si>
  <si>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</si>
  <si>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</si>
  <si>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</si>
  <si>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</si>
  <si>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</si>
  <si>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</si>
  <si>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</si>
  <si>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</si>
  <si>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</si>
  <si>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</si>
  <si>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</si>
  <si>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</si>
  <si>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</si>
  <si>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</si>
  <si>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</si>
  <si>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</si>
  <si>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</si>
  <si>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</si>
  <si>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</si>
  <si>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</si>
  <si>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</si>
  <si>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</si>
  <si>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</si>
  <si>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</si>
  <si>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</si>
  <si>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105</t>
  </si>
  <si>
    <t>106</t>
  </si>
  <si>
    <t>107</t>
  </si>
  <si>
    <t>108</t>
  </si>
  <si>
    <t>109</t>
  </si>
  <si>
    <t>110</t>
  </si>
  <si>
    <t>111</t>
  </si>
  <si>
    <t>112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</si>
  <si>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</si>
  <si>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</si>
  <si>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</si>
  <si>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</si>
  <si>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</si>
  <si>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</si>
  <si>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</si>
  <si>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</si>
  <si>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</si>
  <si>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</si>
  <si>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</si>
  <si>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</si>
  <si>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</si>
  <si>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</si>
  <si>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r>
      <t xml:space="preserve">Էլեկսիս ÂÇñ»áïñáå ÑáñÙáÝ (Elecsys TSH) Էլեկսիս և Կոբաս e 411 ³Ý³ÉÇ½³ïáñի Ñ³Ù³ñ Ø»Ãá¹`Էլեկտրոխեմիլումինեսցենտային անալիզ:üáñÙ³ï` 200 áñáßáõÙ:êïáõգíáÕ ÝÙáõß` ³ñÛ³Ý ßÇ×áõÏ/ լազմա: üÇñÙ³ÛÇÝ Ýß³ÝÇ ³éÏ³ÛáõÃÛáõÝÁ: ä³Ñå³ÝÙ³Ý å³ÛÙ³ÝÝ»ñÁ` 2-8C ç»ñÙաստիճանում, For In Vitro Diagnostic։ </t>
    </r>
    <r>
      <rPr>
        <b/>
        <sz val="9"/>
        <color indexed="8"/>
        <rFont val="Arial Armenian"/>
        <family val="2"/>
      </rPr>
      <t>Լրացուցիչ տես ծանոթություն</t>
    </r>
  </si>
  <si>
    <t>Ð»å³ïÇï B íÇñáõëÇ Ã»ëï-Ñ³í³ù³Íáõ</t>
  </si>
  <si>
    <r>
      <t xml:space="preserve">Ð»å³ïÇï B íÇñáõëÇ Ã»ëï-Ñ³í³ù³Íáõ HBsAg: üáñÙ³ï: 2x25: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</si>
  <si>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t>Թիոմիզանյութ</t>
  </si>
  <si>
    <t>հեքսանիոս (կամ համարժեք)</t>
  </si>
  <si>
    <t>սուրֆանիոս  (կամ համարժեք)</t>
  </si>
  <si>
    <t>նատրիումի քլորիդ փոշի</t>
  </si>
  <si>
    <t>բորաթթու փոշի</t>
  </si>
  <si>
    <t>դիֆենհիդրամին փոշի</t>
  </si>
  <si>
    <t>պրոկային փոշի</t>
  </si>
  <si>
    <t>մետամիզոլ փոշի</t>
  </si>
  <si>
    <t>սուքսամեթոնիում փոշի</t>
  </si>
  <si>
    <t>կիլոգրամ</t>
  </si>
  <si>
    <t>ստերանիոս 20% (կամ համարժեք)</t>
  </si>
  <si>
    <r>
      <t xml:space="preserve">Գործիքների, ճկուն ներդիտակների և դրանց գործիքների նախամանրէազերծումային մշակման (ախտահանում+լվացում համակցված) համար հակամանրէային ազդեցությամբ գրամդրական և գրամբացասական (նաև՝ տուբերկուլոզի միկոբակտերիաների) մանրէների, վիրուսների (արտաընդերային հեպատիտների, ՄԻԱՎ-վարակի, պոլիոմիելիտի), կանդիդա և դերմատոֆիտոն ցեղի սնկերի նկատմամբ ոչ ալդեհիդային ախտահանիչ խտանյութ, որի աշխատանքային լուծույթի պիտանելիության ժամկետը՝ 3 օրից ավել է, իսկ ախտահանման էքապոզիցիան՝ մինչև 15-20 րոպե: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</si>
  <si>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Գործիքների, ճկուն ներդիտակների և դրանց օժանդակ մասերի բարձր մակարդակի Պրոֆիլակտիկ, ընթացիկ և վերջնական  ախտահանման և մանրէազերծ համար նախատեսված  ախտահանիչ խտանյութ, որի էքսպոզիցիան՝ մինչև 15-20 րոպե է: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</si>
  <si>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Գործիքների, ճկուն ներդիտակների և դրանց օժանդակ մասերի բարձր մակարդակի ախտահանման,  մանրէազերծման համարնախատեսված  ախտահանիչ նյութ, որի էքսպոզիցիան՝ մինչև 60 րոպե է: Տարայավորված, ֆիրմային նշանի առկայություն։ Կից ներկայացնել ՀՀ առողջապահության նախարարի 2015թ սեպտեմբերի 10-ի 48-Ն Հրամանի 1-ին կետով հաստատված հավելվածի 20-րդ կետի պահանջներին համաձայն մեթոդական ուղեցույցը: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</si>
  <si>
    <r>
      <t xml:space="preserve">Ð»å³ïÇï C </t>
    </r>
    <r>
      <rPr>
        <sz val="9"/>
        <color indexed="8"/>
        <rFont val="Arial Armenian"/>
        <family val="2"/>
      </rPr>
      <t>վիրուսÇ  Ã»ëï-Ñ³í³ù³Íáõ</t>
    </r>
  </si>
  <si>
    <r>
      <t xml:space="preserve">Ð»å³ïÇï C </t>
    </r>
    <r>
      <rPr>
        <sz val="9"/>
        <color indexed="8"/>
        <rFont val="Arial Armenian"/>
        <family val="2"/>
      </rPr>
      <t xml:space="preserve">վիրուսÇ Ã»ëï-Ñ³í³ù³Íáõ Anti-HCV strip  üáñÙ³ï: 2x25: Ֆիմային նշանի առկայություն։ </t>
    </r>
    <r>
      <rPr>
        <b/>
        <sz val="9"/>
        <color indexed="8"/>
        <rFont val="Arial Armenian"/>
        <family val="2"/>
      </rPr>
      <t>Լրացուցիչ տես ծանոթություն</t>
    </r>
  </si>
  <si>
    <r>
      <t xml:space="preserve">լուծույթ 20%: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</si>
  <si>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փոշիանման, քիմիապես մաքուր: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</si>
  <si>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ացետոն</t>
  </si>
  <si>
    <t xml:space="preserve">բարիումի սուլֆատ </t>
  </si>
  <si>
    <t xml:space="preserve">էոզին </t>
  </si>
  <si>
    <t>գր.</t>
  </si>
  <si>
    <t>նատրիումի ֆոսֆատ երկու տեղակայված</t>
  </si>
  <si>
    <t>նատրիումի ֆոսֆատ մեկ տեղակայված</t>
  </si>
  <si>
    <t>տուրփ</t>
  </si>
  <si>
    <t>Սոնոգրաֆիայի գել</t>
  </si>
  <si>
    <t>քլորոֆորմ</t>
  </si>
  <si>
    <t xml:space="preserve">քսիլոլ նավթային </t>
  </si>
  <si>
    <t>Ֆենոլ</t>
  </si>
  <si>
    <t>ֆորմալին 40%</t>
  </si>
  <si>
    <t>պարապլաստ</t>
  </si>
  <si>
    <t>հյուսվածքների մակնշման ներկեր</t>
  </si>
  <si>
    <t>վազելին յուղ</t>
  </si>
  <si>
    <r>
      <t xml:space="preserve">50%-նոց լուծույթ,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</si>
  <si>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գիմզա լուծույթ</t>
  </si>
  <si>
    <r>
      <t xml:space="preserve">Ստրոմատոլայզեր-4DL (STROMATOLYSER -4DL),  քայքայող նյութ: Մեթոդ` Ֆլորոցենտ ցիտոմետրիային անալիզ XS 1000i, XS- 500i    հեմատոլոգիական ³Ý³ÉÇ½³ïáñի Ñ³Ù³ñ: Ֆորմատ` 2 Lիտր: Ստուգող նմուշ` Երակային և մազանոթային արյուն:Ֆիմային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</si>
  <si>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Ստրմոատոլայզեր-4DS (STROMATOLYSER -4DS), ներկող նյութ XS- 500i ,  XS 1000i և XT 4000i հեմատոլոգիական ³Ý³ÉÇ½³ïáñի Ñ³Ù³ñ:Ֆորմատ` 42 մլ,: Ստուգող նմուշ` Երակային և մազանոթային արյուն։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</si>
  <si>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քիմիապես մաքուր: Ֆիմային նշանի առկայություն։ </t>
    </r>
    <r>
      <rPr>
        <b/>
        <sz val="9"/>
        <rFont val="Arial Armenian"/>
        <family val="2"/>
      </rPr>
      <t>Լրացուցիչ տես ծանոթություն</t>
    </r>
  </si>
  <si>
    <r>
      <t xml:space="preserve">փոշիանման, գույնը՝ սպիտակ, քիմիապես մաքուր: Ֆիմային նշանի առկայություն։ </t>
    </r>
    <r>
      <rPr>
        <b/>
        <sz val="9"/>
        <rFont val="Arial Armenian"/>
        <family val="2"/>
      </rPr>
      <t xml:space="preserve">Լրացուցիչ տես ծանոթություն </t>
    </r>
    <r>
      <rPr>
        <b/>
        <sz val="8"/>
        <color indexed="8"/>
        <rFont val="GHEA Grapalat"/>
        <family val="3"/>
      </rPr>
      <t/>
    </r>
  </si>
  <si>
    <r>
      <t>քիմիապես մաքուր: Ֆիմային նշանի առկայություն։</t>
    </r>
    <r>
      <rPr>
        <b/>
        <sz val="9"/>
        <rFont val="Arial Armenian"/>
        <family val="2"/>
      </rPr>
      <t xml:space="preserve"> Լրացուցիչ տես ծանոթություն</t>
    </r>
  </si>
  <si>
    <r>
      <t xml:space="preserve">Էոզինային և մեթիլեն կապույտ լուծույթ մեթանոլում` կայունացուցիչներով: Պետք է կիրառելի լինի pH 6,8 բուֆերային լուծույթով գունաներկման համար:  Ֆիմային նշանի առկայություն։ </t>
    </r>
    <r>
      <rPr>
        <b/>
        <sz val="9"/>
        <rFont val="Arial Armenian"/>
        <family val="2"/>
      </rPr>
      <t>Լրացուցիչ տես ծանոթություն</t>
    </r>
  </si>
  <si>
    <t>Ռենտգեն երևակիչ</t>
  </si>
  <si>
    <r>
      <t xml:space="preserve">15լ ոչ ավտոմատ սարքերի համար: Ֆիմային նշանի առկայություն։ </t>
    </r>
    <r>
      <rPr>
        <b/>
        <sz val="9"/>
        <rFont val="Arial Armenian"/>
        <family val="2"/>
      </rPr>
      <t>Լրացուցիչ տես ծանոթություն</t>
    </r>
  </si>
  <si>
    <r>
      <t xml:space="preserve">Էոզինային լուծույթ, մեթիլեն կապույտ և ազուրինային գունանյութ մեթանոլում և լիցերինում` կայունացուցիչներով: Պետք է կիրառելի լինի pH 6,8 բուֆերային լուծույթով գունաներկման համար: Ֆիմային նշանի առկայություն։ </t>
    </r>
    <r>
      <rPr>
        <b/>
        <sz val="9"/>
        <rFont val="Arial Armenian"/>
        <family val="2"/>
      </rPr>
      <t>Լրացուցիչ տես ծանոթություն</t>
    </r>
  </si>
  <si>
    <r>
      <t xml:space="preserve">250մլ, խիտ, չծորացող։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</si>
  <si>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Համապատասխանի ГОСТ 9410-78 ստանդարտին։ Ֆիմային նշանի առկայություն։ </t>
    </r>
    <r>
      <rPr>
        <b/>
        <sz val="9"/>
        <rFont val="Arial Armenian"/>
        <family val="2"/>
      </rPr>
      <t>Լրացուցիչ տես ծանոթություն</t>
    </r>
  </si>
  <si>
    <r>
      <t xml:space="preserve">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</si>
  <si>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103</t>
  </si>
  <si>
    <t>104</t>
  </si>
  <si>
    <t>113</t>
  </si>
  <si>
    <t>114</t>
  </si>
  <si>
    <t>115</t>
  </si>
  <si>
    <t>116</t>
  </si>
  <si>
    <t>117</t>
  </si>
  <si>
    <t>118</t>
  </si>
  <si>
    <t>քլորհեքսիդին</t>
  </si>
  <si>
    <r>
      <t xml:space="preserve">քսուքանման, համարյա անգույն (սպիտակ)  ֆիրմային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</si>
  <si>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վազելին</t>
  </si>
  <si>
    <t>ՏԵԽՆԻԿԱԿԱՆ ԲՆՈՒԹԱԳԻՐ</t>
  </si>
  <si>
    <t>Չ/Հ</t>
  </si>
  <si>
    <t>Անվանումը</t>
  </si>
  <si>
    <t>Բնութագիրը</t>
  </si>
  <si>
    <t>Միավորի գինը ՀՀ դրամ</t>
  </si>
  <si>
    <t xml:space="preserve">Ընդամենը </t>
  </si>
  <si>
    <t>7=5*6</t>
  </si>
  <si>
    <t>ԸՆԴԱՄԵՆԸ</t>
  </si>
  <si>
    <t>X</t>
  </si>
  <si>
    <t>ՔԻՄԱԻԱԿՆ ՆՅՈՒԹԵՐԻ ՁԵՌՔԲԵՐՄԱՆ</t>
  </si>
  <si>
    <t xml:space="preserve">ԾԱՆՈԹՈՒԹՈՈՒՆ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փաթեթավորում, եթե դա կիրառելի է տվյալ ապրանքի համար.                                                                                                                      2. Ապրանքների պիտանելության ժամկետը հանձնման պահին պետք է պակաս չլինի տվյալ ապրանքը արտադրած արտադրողի կողմից սահմանված պիտանելիութան ժամկետի 70% - ից: </t>
  </si>
  <si>
    <r>
      <t xml:space="preserve">Կալցիում էլեկտրոդ` նախատեսված 9180-ի համար: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</si>
  <si>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Cobas e 411 Elecsys 2010 Էլեկսիս ÎÉÇÝë»É</t>
  </si>
  <si>
    <t>Cobas e 411 Elecsys 2010 Էլեկսիս äñáë»É</t>
  </si>
  <si>
    <r>
      <t xml:space="preserve">Լվացող հեղուկ կոբաս Ս111 ³Ý³ÉÇ½³ïáñի Ñ³Ù³ñ, üáñÙ³ï`1000 մլ:üÇñÙ³ÛÇÝ Ýß³ÝÇ ³éÏ³ÛáõÃÛáõÝÁ : Ֆիմային նշանի առկայություն։ </t>
    </r>
    <r>
      <rPr>
        <b/>
        <sz val="9"/>
        <color rgb="FF000000"/>
        <rFont val="Arial Armenian"/>
        <family val="2"/>
      </rPr>
      <t>Լրացուցիչ տես ծանոթություն</t>
    </r>
    <r>
      <rPr>
        <sz val="9"/>
        <color rgb="FF000000"/>
        <rFont val="Arial Armenian"/>
        <family val="2"/>
      </rPr>
      <t>, For In Vitro Diagnostic only</t>
    </r>
  </si>
  <si>
    <r>
      <t xml:space="preserve">Էլեկսիս ÎÉÇÝë»É (Elecsys Cleancell) Էլեկսիս և Կոբաս e 411 ³Ý³ÉÇ½³ïáñի Ñ³Ù³ñ Ø»Ãá¹` Էլեկտրոխեմիլումինեսցենտային անալիզ:üáñÙ³ï` 6 X 380 մլ փաթեթավորումով: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  <r>
      <rPr>
        <sz val="9"/>
        <color theme="1"/>
        <rFont val="Arial Armenian"/>
        <family val="2"/>
      </rPr>
      <t>, For In Vitro Diagnostic</t>
    </r>
  </si>
  <si>
    <t>Cobas e 411 Elecsys 2010 Էլեկսիս ISE սÇëÏÉÇÝ</t>
  </si>
  <si>
    <r>
      <t xml:space="preserve">Էլեկսիս äñáë»É (Elecsys procell) Էլեկսիս և Կոբաս e 411 ³Ý³ÉÇ½³ïáñի Ñ³Ù³ñ Ø»Ãá¹` Էլեկտրոխեմիլումինեսցենտային անալիզ:üáñÙ³ï` 6 X 380 մլ: üÇñÙ³ÛÇÝ Ýß³ÝÇ ³éÏ³ÛáõÃÛáõÝÁ: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ծանոթություն,</t>
    </r>
    <r>
      <rPr>
        <sz val="9"/>
        <color theme="1"/>
        <rFont val="Arial Armenian"/>
        <family val="2"/>
      </rPr>
      <t xml:space="preserve"> For In Vitro Diagnostic</t>
    </r>
  </si>
  <si>
    <r>
      <t>Էլեկսիս ISE սÇëÏÉÇÝ (ISE sysclean) Էլեկսիս և Կոբաս e 411 ³Ý³ÉÇ½³ïáñի Ñ³Ù³ñ, Ø»Ãá¹` Էլեկտրոխեմիլումինեսցենտային անալիզ: üáñÙ³ï` 5 x 100 մլ:üÇñÙ³ÛÇÝ Ýß³ÝÇ ³éÏ³ÛáõÃÛáõÝÁ: Ֆիմային նշանի առկայություն։</t>
    </r>
    <r>
      <rPr>
        <b/>
        <sz val="9"/>
        <color theme="1"/>
        <rFont val="Arial Armenian"/>
        <family val="2"/>
      </rPr>
      <t xml:space="preserve"> Լրացուցիչ տես ծանոթություն ,</t>
    </r>
    <r>
      <rPr>
        <sz val="9"/>
        <color theme="1"/>
        <rFont val="Arial Armenian"/>
        <family val="2"/>
      </rPr>
      <t xml:space="preserve"> For In Vitro Diagnostic</t>
    </r>
  </si>
  <si>
    <r>
      <t xml:space="preserve">Ուլտրաֆիլտրված պարաֆինի և պլաստիկ պոլիմերների օպտիմալ խառնուրդ`առանձ  դիմեթիլսուլֆօքսիդի (DMSO) առկայության : Հալման ջերմաստիճանը 540/570C: 590C-ում երկփուլ փոխարկման հատկություն։ Սառեցման ընթացքում` սեղման ցածր մակարդակ, Հյուսվածքի մեջ գերազանց ներծծման հատկություն, Նմուշների օպտիմալ պարաֆինապատման հատկություն` առանձ ճաքելու և քանդվելու։ Նմուշների բջջային և հյուսվածքային կառուցվածքի հիանալի երկարաժամկետ պահպանման հատկություն։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</si>
  <si>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r>
      <t xml:space="preserve">Ներկերի հավաքածու ` հյուսվածքաբանական  նմուշների մակնշման համար:  Հավաքածուն բաղկացած է 5 տարբեր գույների  ներկերի հավաքից`  յուրաքանչուրը 50մլ ծավալով տարողությամբ  /կապույտ, կանաչ, կարմիր, դեղին, սև/,  50 հատ ողորկ համապատասխան փայտիկներից  և  դրանց համար նախատեսնված հատուկ փայտե տուփի հենքից: Ֆիմային նշանի առկայություն։ </t>
    </r>
    <r>
      <rPr>
        <b/>
        <sz val="9"/>
        <color theme="1"/>
        <rFont val="Arial Armenian"/>
        <family val="2"/>
      </rPr>
      <t>Լրացուցիչ տես ծանոթություն</t>
    </r>
  </si>
  <si>
    <t>Դ-դիմեր ELISA (96)</t>
  </si>
  <si>
    <t>պերհիդրոլ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</si>
  <si>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</si>
  <si>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</si>
  <si>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Հավելված N 1
&lt;&lt;____&gt;&gt; &lt;&lt;________&gt;&gt; 2016թ. կնքված 
N &lt;&lt;ՈՒԱԿ-ՇՀԱՊՁԲ-15/15&gt;&gt;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</si>
</sst>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vertAlign val="subscript"/>
      <sz val="9"/>
      <color theme="1"/>
      <name val="Arial Armenian"/>
      <family val="2"/>
    </font>
    <font>
      <sz val="9"/>
      <color rgb="FF000000"/>
      <name val="Arial Armenian"/>
      <family val="2"/>
    </font>
    <font>
      <sz val="9"/>
      <color rgb="FF222222"/>
      <name val="Arial Armenian"/>
      <family val="2"/>
    </font>
    <font>
      <sz val="9"/>
      <color indexed="8"/>
      <name val="Arial Armenian"/>
      <family val="2"/>
    </font>
    <font>
      <b/>
      <sz val="9"/>
      <color theme="1"/>
      <name val="Arial Armenian"/>
      <family val="2"/>
    </font>
    <font>
      <b/>
      <sz val="9"/>
      <color indexed="8"/>
      <name val="Arial Armenian"/>
      <family val="2"/>
    </font>
    <font>
      <b/>
      <sz val="9"/>
      <color rgb="FF000000"/>
      <name val="Arial Armenian"/>
      <family val="2"/>
    </font>
    <font>
      <sz val="10"/>
      <name val="Arial"/>
      <family val="2"/>
      <charset val="204"/>
    </font>
    <font>
      <b/>
      <sz val="8"/>
      <color indexed="8"/>
      <name val="GHEA Grapalat"/>
      <family val="3"/>
    </font>
    <font>
      <sz val="9"/>
      <name val="Arial Armenian"/>
      <family val="2"/>
    </font>
    <font>
      <b/>
      <sz val="9"/>
      <name val="Arial Armenian"/>
      <family val="2"/>
    </font>
    <font>
      <b/>
      <i/>
      <sz val="9"/>
      <color theme="1"/>
      <name val="Arial Armenian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Normal 5" xfId="1"/>
    <cellStyle name="Обычный" xfId="0" builtinId="0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topLeftCell="A136" workbookViewId="0">
      <selection activeCell="F7" sqref="F7:F138"/>
    </sheetView>
  </sheetViews>
  <sheetFormatPr defaultRowHeight="12" x14ac:dyDescent="0.2"/>
  <cols>
    <col min="1" max="1" width="5.5703125" style="21" customWidth="1"/>
    <col min="2" max="2" width="39.7109375" style="21" customWidth="1"/>
    <col min="3" max="3" width="63.85546875" style="21" customWidth="1"/>
    <col min="4" max="6" width="11.140625" style="21" customWidth="1"/>
    <col min="7" max="7" width="13.7109375" style="21" customWidth="1"/>
    <col min="8" max="16384" width="9.140625" style="21"/>
  </cols>
  <sheetData>
    <row r="1" spans="1:7" ht="51.75" customHeight="1" x14ac:dyDescent="0.2">
      <c r="A1" s="20"/>
      <c r="C1" s="32" t="s">
        <v>405</v>
      </c>
      <c r="D1" s="32"/>
      <c r="E1" s="32"/>
      <c r="F1" s="32"/>
      <c r="G1" s="32"/>
    </row>
    <row r="2" spans="1:7" ht="20.25" customHeight="1" x14ac:dyDescent="0.2">
      <c r="A2" s="20"/>
      <c r="D2" s="20"/>
    </row>
    <row r="3" spans="1:7" ht="20.25" customHeight="1" x14ac:dyDescent="0.2">
      <c r="A3" s="34" t="s">
        <v>389</v>
      </c>
      <c r="B3" s="34"/>
      <c r="C3" s="34"/>
      <c r="D3" s="34"/>
      <c r="E3" s="34"/>
      <c r="F3" s="34"/>
      <c r="G3" s="34"/>
    </row>
    <row r="4" spans="1:7" ht="20.25" customHeight="1" x14ac:dyDescent="0.2">
      <c r="A4" s="35" t="s">
        <v>380</v>
      </c>
      <c r="B4" s="35"/>
      <c r="C4" s="35"/>
      <c r="D4" s="35"/>
      <c r="E4" s="35"/>
      <c r="F4" s="35"/>
      <c r="G4" s="35"/>
    </row>
    <row r="5" spans="1:7" ht="54" customHeight="1" x14ac:dyDescent="0.2">
      <c r="A5" s="22" t="s">
        <v>381</v>
      </c>
      <c r="B5" s="22" t="s">
        <v>382</v>
      </c>
      <c r="C5" s="22" t="s">
        <v>383</v>
      </c>
      <c r="D5" s="22" t="s">
        <v>28</v>
      </c>
      <c r="E5" s="22" t="s">
        <v>29</v>
      </c>
      <c r="F5" s="23" t="s">
        <v>384</v>
      </c>
      <c r="G5" s="23" t="s">
        <v>385</v>
      </c>
    </row>
    <row r="6" spans="1:7" ht="19.5" customHeight="1" x14ac:dyDescent="0.2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 t="s">
        <v>386</v>
      </c>
    </row>
    <row r="7" spans="1:7" ht="71.25" customHeight="1" x14ac:dyDescent="0.2">
      <c r="A7" s="12" t="s">
        <v>195</v>
      </c>
      <c r="B7" s="8" t="s">
        <v>17</v>
      </c>
      <c r="C7" s="8" t="s">
        <v>122</v>
      </c>
      <c r="D7" s="9" t="s">
        <v>30</v>
      </c>
      <c r="E7" s="9">
        <v>3</v>
      </c>
      <c r="F7" s="25"/>
      <c r="G7" s="25">
        <f>E7*F7</f>
        <v>0</v>
      </c>
    </row>
    <row r="8" spans="1:7" ht="71.25" customHeight="1" x14ac:dyDescent="0.2">
      <c r="A8" s="12" t="s">
        <v>196</v>
      </c>
      <c r="B8" s="8" t="s">
        <v>0</v>
      </c>
      <c r="C8" s="8" t="s">
        <v>108</v>
      </c>
      <c r="D8" s="9" t="s">
        <v>30</v>
      </c>
      <c r="E8" s="9">
        <v>3</v>
      </c>
      <c r="F8" s="25"/>
      <c r="G8" s="25">
        <f t="shared" ref="G8:G71" si="0">E8*F8</f>
        <v>0</v>
      </c>
    </row>
    <row r="9" spans="1:7" ht="71.25" customHeight="1" x14ac:dyDescent="0.2">
      <c r="A9" s="12" t="s">
        <v>197</v>
      </c>
      <c r="B9" s="13" t="s">
        <v>1</v>
      </c>
      <c r="C9" s="13" t="s">
        <v>109</v>
      </c>
      <c r="D9" s="14" t="s">
        <v>30</v>
      </c>
      <c r="E9" s="14">
        <v>4</v>
      </c>
      <c r="F9" s="25"/>
      <c r="G9" s="25">
        <f t="shared" si="0"/>
        <v>0</v>
      </c>
    </row>
    <row r="10" spans="1:7" ht="57.75" customHeight="1" x14ac:dyDescent="0.2">
      <c r="A10" s="12" t="s">
        <v>198</v>
      </c>
      <c r="B10" s="13" t="s">
        <v>2</v>
      </c>
      <c r="C10" s="13" t="s">
        <v>123</v>
      </c>
      <c r="D10" s="14" t="s">
        <v>30</v>
      </c>
      <c r="E10" s="14">
        <v>3</v>
      </c>
      <c r="F10" s="25"/>
      <c r="G10" s="25">
        <f t="shared" si="0"/>
        <v>0</v>
      </c>
    </row>
    <row r="11" spans="1:7" ht="57.75" customHeight="1" x14ac:dyDescent="0.2">
      <c r="A11" s="12" t="s">
        <v>199</v>
      </c>
      <c r="B11" s="13" t="s">
        <v>4</v>
      </c>
      <c r="C11" s="13" t="s">
        <v>124</v>
      </c>
      <c r="D11" s="14" t="s">
        <v>30</v>
      </c>
      <c r="E11" s="14">
        <v>2</v>
      </c>
      <c r="F11" s="25"/>
      <c r="G11" s="25">
        <f t="shared" si="0"/>
        <v>0</v>
      </c>
    </row>
    <row r="12" spans="1:7" ht="68.25" customHeight="1" x14ac:dyDescent="0.2">
      <c r="A12" s="12" t="s">
        <v>200</v>
      </c>
      <c r="B12" s="8" t="s">
        <v>3</v>
      </c>
      <c r="C12" s="8" t="s">
        <v>110</v>
      </c>
      <c r="D12" s="9" t="s">
        <v>30</v>
      </c>
      <c r="E12" s="9">
        <v>3</v>
      </c>
      <c r="F12" s="25"/>
      <c r="G12" s="25">
        <f t="shared" si="0"/>
        <v>0</v>
      </c>
    </row>
    <row r="13" spans="1:7" ht="68.25" customHeight="1" x14ac:dyDescent="0.2">
      <c r="A13" s="12" t="s">
        <v>201</v>
      </c>
      <c r="B13" s="8" t="s">
        <v>9</v>
      </c>
      <c r="C13" s="8" t="s">
        <v>125</v>
      </c>
      <c r="D13" s="9" t="s">
        <v>30</v>
      </c>
      <c r="E13" s="9">
        <v>3</v>
      </c>
      <c r="F13" s="25"/>
      <c r="G13" s="25">
        <f t="shared" si="0"/>
        <v>0</v>
      </c>
    </row>
    <row r="14" spans="1:7" ht="82.5" customHeight="1" x14ac:dyDescent="0.2">
      <c r="A14" s="12" t="s">
        <v>202</v>
      </c>
      <c r="B14" s="8" t="s">
        <v>18</v>
      </c>
      <c r="C14" s="8" t="s">
        <v>126</v>
      </c>
      <c r="D14" s="9" t="s">
        <v>30</v>
      </c>
      <c r="E14" s="9">
        <v>3</v>
      </c>
      <c r="F14" s="25"/>
      <c r="G14" s="25">
        <f t="shared" si="0"/>
        <v>0</v>
      </c>
    </row>
    <row r="15" spans="1:7" ht="69.75" customHeight="1" x14ac:dyDescent="0.2">
      <c r="A15" s="12" t="s">
        <v>203</v>
      </c>
      <c r="B15" s="8" t="s">
        <v>19</v>
      </c>
      <c r="C15" s="8" t="s">
        <v>127</v>
      </c>
      <c r="D15" s="9" t="s">
        <v>30</v>
      </c>
      <c r="E15" s="9">
        <v>3</v>
      </c>
      <c r="F15" s="25"/>
      <c r="G15" s="25">
        <f t="shared" si="0"/>
        <v>0</v>
      </c>
    </row>
    <row r="16" spans="1:7" ht="69.75" customHeight="1" x14ac:dyDescent="0.2">
      <c r="A16" s="12" t="s">
        <v>204</v>
      </c>
      <c r="B16" s="10" t="s">
        <v>5</v>
      </c>
      <c r="C16" s="10" t="s">
        <v>319</v>
      </c>
      <c r="D16" s="9" t="s">
        <v>30</v>
      </c>
      <c r="E16" s="9">
        <v>10</v>
      </c>
      <c r="F16" s="25"/>
      <c r="G16" s="25">
        <f t="shared" si="0"/>
        <v>0</v>
      </c>
    </row>
    <row r="17" spans="1:7" ht="69.75" customHeight="1" x14ac:dyDescent="0.2">
      <c r="A17" s="12" t="s">
        <v>205</v>
      </c>
      <c r="B17" s="10" t="s">
        <v>10</v>
      </c>
      <c r="C17" s="10" t="s">
        <v>128</v>
      </c>
      <c r="D17" s="9" t="s">
        <v>30</v>
      </c>
      <c r="E17" s="9">
        <v>4</v>
      </c>
      <c r="F17" s="25"/>
      <c r="G17" s="25">
        <f t="shared" si="0"/>
        <v>0</v>
      </c>
    </row>
    <row r="18" spans="1:7" ht="67.5" customHeight="1" x14ac:dyDescent="0.2">
      <c r="A18" s="12" t="s">
        <v>206</v>
      </c>
      <c r="B18" s="10" t="s">
        <v>6</v>
      </c>
      <c r="C18" s="10" t="s">
        <v>129</v>
      </c>
      <c r="D18" s="9" t="s">
        <v>30</v>
      </c>
      <c r="E18" s="9">
        <v>9</v>
      </c>
      <c r="F18" s="25"/>
      <c r="G18" s="25">
        <f t="shared" si="0"/>
        <v>0</v>
      </c>
    </row>
    <row r="19" spans="1:7" ht="69" customHeight="1" x14ac:dyDescent="0.2">
      <c r="A19" s="12" t="s">
        <v>207</v>
      </c>
      <c r="B19" s="10" t="s">
        <v>11</v>
      </c>
      <c r="C19" s="10" t="s">
        <v>130</v>
      </c>
      <c r="D19" s="9" t="s">
        <v>30</v>
      </c>
      <c r="E19" s="9">
        <v>4</v>
      </c>
      <c r="F19" s="25"/>
      <c r="G19" s="25">
        <f t="shared" si="0"/>
        <v>0</v>
      </c>
    </row>
    <row r="20" spans="1:7" ht="69.75" customHeight="1" x14ac:dyDescent="0.2">
      <c r="A20" s="12" t="s">
        <v>208</v>
      </c>
      <c r="B20" s="10" t="s">
        <v>7</v>
      </c>
      <c r="C20" s="10" t="s">
        <v>111</v>
      </c>
      <c r="D20" s="9" t="s">
        <v>30</v>
      </c>
      <c r="E20" s="9">
        <v>6</v>
      </c>
      <c r="F20" s="25"/>
      <c r="G20" s="25">
        <f t="shared" si="0"/>
        <v>0</v>
      </c>
    </row>
    <row r="21" spans="1:7" ht="58.5" customHeight="1" x14ac:dyDescent="0.2">
      <c r="A21" s="12" t="s">
        <v>209</v>
      </c>
      <c r="B21" s="10" t="s">
        <v>12</v>
      </c>
      <c r="C21" s="10" t="s">
        <v>131</v>
      </c>
      <c r="D21" s="9" t="s">
        <v>30</v>
      </c>
      <c r="E21" s="9">
        <v>3</v>
      </c>
      <c r="F21" s="25"/>
      <c r="G21" s="25">
        <f t="shared" si="0"/>
        <v>0</v>
      </c>
    </row>
    <row r="22" spans="1:7" ht="58.5" customHeight="1" x14ac:dyDescent="0.2">
      <c r="A22" s="12" t="s">
        <v>210</v>
      </c>
      <c r="B22" s="15" t="s">
        <v>8</v>
      </c>
      <c r="C22" s="15" t="s">
        <v>132</v>
      </c>
      <c r="D22" s="14" t="s">
        <v>30</v>
      </c>
      <c r="E22" s="14">
        <v>5</v>
      </c>
      <c r="F22" s="25"/>
      <c r="G22" s="25">
        <f t="shared" si="0"/>
        <v>0</v>
      </c>
    </row>
    <row r="23" spans="1:7" ht="67.5" customHeight="1" x14ac:dyDescent="0.2">
      <c r="A23" s="12" t="s">
        <v>211</v>
      </c>
      <c r="B23" s="16" t="s">
        <v>13</v>
      </c>
      <c r="C23" s="16" t="s">
        <v>133</v>
      </c>
      <c r="D23" s="14" t="s">
        <v>30</v>
      </c>
      <c r="E23" s="14">
        <v>2</v>
      </c>
      <c r="F23" s="25"/>
      <c r="G23" s="25">
        <f t="shared" si="0"/>
        <v>0</v>
      </c>
    </row>
    <row r="24" spans="1:7" ht="67.5" customHeight="1" x14ac:dyDescent="0.2">
      <c r="A24" s="12" t="s">
        <v>212</v>
      </c>
      <c r="B24" s="13" t="s">
        <v>20</v>
      </c>
      <c r="C24" s="13" t="s">
        <v>134</v>
      </c>
      <c r="D24" s="14" t="s">
        <v>30</v>
      </c>
      <c r="E24" s="14">
        <v>2</v>
      </c>
      <c r="F24" s="25"/>
      <c r="G24" s="25">
        <f t="shared" si="0"/>
        <v>0</v>
      </c>
    </row>
    <row r="25" spans="1:7" ht="67.5" customHeight="1" x14ac:dyDescent="0.2">
      <c r="A25" s="12" t="s">
        <v>213</v>
      </c>
      <c r="B25" s="16" t="s">
        <v>21</v>
      </c>
      <c r="C25" s="16" t="s">
        <v>135</v>
      </c>
      <c r="D25" s="14" t="s">
        <v>30</v>
      </c>
      <c r="E25" s="14">
        <v>5</v>
      </c>
      <c r="F25" s="25"/>
      <c r="G25" s="25">
        <f t="shared" si="0"/>
        <v>0</v>
      </c>
    </row>
    <row r="26" spans="1:7" ht="67.5" customHeight="1" x14ac:dyDescent="0.2">
      <c r="A26" s="12" t="s">
        <v>214</v>
      </c>
      <c r="B26" s="16" t="s">
        <v>14</v>
      </c>
      <c r="C26" s="16" t="s">
        <v>136</v>
      </c>
      <c r="D26" s="14" t="s">
        <v>30</v>
      </c>
      <c r="E26" s="14">
        <v>5</v>
      </c>
      <c r="F26" s="25"/>
      <c r="G26" s="25">
        <f t="shared" si="0"/>
        <v>0</v>
      </c>
    </row>
    <row r="27" spans="1:7" ht="68.25" customHeight="1" x14ac:dyDescent="0.2">
      <c r="A27" s="12" t="s">
        <v>215</v>
      </c>
      <c r="B27" s="8" t="s">
        <v>22</v>
      </c>
      <c r="C27" s="8" t="s">
        <v>137</v>
      </c>
      <c r="D27" s="9" t="s">
        <v>30</v>
      </c>
      <c r="E27" s="9">
        <v>3</v>
      </c>
      <c r="F27" s="25"/>
      <c r="G27" s="25">
        <f t="shared" si="0"/>
        <v>0</v>
      </c>
    </row>
    <row r="28" spans="1:7" ht="68.25" customHeight="1" x14ac:dyDescent="0.2">
      <c r="A28" s="12" t="s">
        <v>216</v>
      </c>
      <c r="B28" s="8" t="s">
        <v>23</v>
      </c>
      <c r="C28" s="8" t="s">
        <v>138</v>
      </c>
      <c r="D28" s="9" t="s">
        <v>30</v>
      </c>
      <c r="E28" s="9">
        <v>3</v>
      </c>
      <c r="F28" s="25"/>
      <c r="G28" s="25">
        <f t="shared" si="0"/>
        <v>0</v>
      </c>
    </row>
    <row r="29" spans="1:7" ht="68.25" customHeight="1" x14ac:dyDescent="0.2">
      <c r="A29" s="12" t="s">
        <v>217</v>
      </c>
      <c r="B29" s="11" t="s">
        <v>24</v>
      </c>
      <c r="C29" s="11" t="s">
        <v>139</v>
      </c>
      <c r="D29" s="9" t="s">
        <v>30</v>
      </c>
      <c r="E29" s="9">
        <v>2</v>
      </c>
      <c r="F29" s="25"/>
      <c r="G29" s="25">
        <f t="shared" si="0"/>
        <v>0</v>
      </c>
    </row>
    <row r="30" spans="1:7" ht="60" customHeight="1" x14ac:dyDescent="0.2">
      <c r="A30" s="12" t="s">
        <v>218</v>
      </c>
      <c r="B30" s="11" t="s">
        <v>25</v>
      </c>
      <c r="C30" s="11" t="s">
        <v>140</v>
      </c>
      <c r="D30" s="9" t="s">
        <v>30</v>
      </c>
      <c r="E30" s="9">
        <v>2</v>
      </c>
      <c r="F30" s="25"/>
      <c r="G30" s="25">
        <f t="shared" si="0"/>
        <v>0</v>
      </c>
    </row>
    <row r="31" spans="1:7" ht="70.5" customHeight="1" x14ac:dyDescent="0.2">
      <c r="A31" s="12" t="s">
        <v>219</v>
      </c>
      <c r="B31" s="11" t="s">
        <v>15</v>
      </c>
      <c r="C31" s="11" t="s">
        <v>141</v>
      </c>
      <c r="D31" s="9" t="s">
        <v>30</v>
      </c>
      <c r="E31" s="9">
        <v>3</v>
      </c>
      <c r="F31" s="25"/>
      <c r="G31" s="25">
        <f t="shared" si="0"/>
        <v>0</v>
      </c>
    </row>
    <row r="32" spans="1:7" ht="58.5" customHeight="1" x14ac:dyDescent="0.2">
      <c r="A32" s="12" t="s">
        <v>220</v>
      </c>
      <c r="B32" s="11" t="s">
        <v>26</v>
      </c>
      <c r="C32" s="11" t="s">
        <v>142</v>
      </c>
      <c r="D32" s="9" t="s">
        <v>30</v>
      </c>
      <c r="E32" s="9">
        <v>3</v>
      </c>
      <c r="F32" s="25"/>
      <c r="G32" s="25">
        <f t="shared" si="0"/>
        <v>0</v>
      </c>
    </row>
    <row r="33" spans="1:7" ht="83.25" customHeight="1" x14ac:dyDescent="0.2">
      <c r="A33" s="12" t="s">
        <v>221</v>
      </c>
      <c r="B33" s="11" t="s">
        <v>27</v>
      </c>
      <c r="C33" s="11" t="s">
        <v>143</v>
      </c>
      <c r="D33" s="9" t="s">
        <v>30</v>
      </c>
      <c r="E33" s="9">
        <v>3</v>
      </c>
      <c r="F33" s="25"/>
      <c r="G33" s="25">
        <f t="shared" si="0"/>
        <v>0</v>
      </c>
    </row>
    <row r="34" spans="1:7" ht="72" customHeight="1" x14ac:dyDescent="0.2">
      <c r="A34" s="12" t="s">
        <v>222</v>
      </c>
      <c r="B34" s="11" t="s">
        <v>16</v>
      </c>
      <c r="C34" s="11" t="s">
        <v>112</v>
      </c>
      <c r="D34" s="9" t="s">
        <v>30</v>
      </c>
      <c r="E34" s="9">
        <v>3</v>
      </c>
      <c r="F34" s="25"/>
      <c r="G34" s="25">
        <f t="shared" si="0"/>
        <v>0</v>
      </c>
    </row>
    <row r="35" spans="1:7" ht="55.5" customHeight="1" x14ac:dyDescent="0.2">
      <c r="A35" s="12" t="s">
        <v>223</v>
      </c>
      <c r="B35" s="3" t="s">
        <v>43</v>
      </c>
      <c r="C35" s="3" t="s">
        <v>145</v>
      </c>
      <c r="D35" s="4" t="s">
        <v>44</v>
      </c>
      <c r="E35" s="4">
        <v>55</v>
      </c>
      <c r="F35" s="25"/>
      <c r="G35" s="25">
        <f t="shared" si="0"/>
        <v>0</v>
      </c>
    </row>
    <row r="36" spans="1:7" ht="57" customHeight="1" x14ac:dyDescent="0.2">
      <c r="A36" s="12" t="s">
        <v>224</v>
      </c>
      <c r="B36" s="3" t="s">
        <v>45</v>
      </c>
      <c r="C36" s="1" t="s">
        <v>357</v>
      </c>
      <c r="D36" s="2" t="s">
        <v>44</v>
      </c>
      <c r="E36" s="4">
        <v>18</v>
      </c>
      <c r="F36" s="25"/>
      <c r="G36" s="25">
        <f t="shared" si="0"/>
        <v>0</v>
      </c>
    </row>
    <row r="37" spans="1:7" ht="57" customHeight="1" x14ac:dyDescent="0.2">
      <c r="A37" s="12" t="s">
        <v>225</v>
      </c>
      <c r="B37" s="3" t="s">
        <v>46</v>
      </c>
      <c r="C37" s="1" t="s">
        <v>358</v>
      </c>
      <c r="D37" s="2" t="s">
        <v>44</v>
      </c>
      <c r="E37" s="4">
        <v>18</v>
      </c>
      <c r="F37" s="25"/>
      <c r="G37" s="25">
        <f t="shared" si="0"/>
        <v>0</v>
      </c>
    </row>
    <row r="38" spans="1:7" ht="57" customHeight="1" x14ac:dyDescent="0.2">
      <c r="A38" s="12" t="s">
        <v>226</v>
      </c>
      <c r="B38" s="3" t="s">
        <v>47</v>
      </c>
      <c r="C38" s="1" t="s">
        <v>146</v>
      </c>
      <c r="D38" s="2" t="s">
        <v>44</v>
      </c>
      <c r="E38" s="4">
        <v>18</v>
      </c>
      <c r="F38" s="25"/>
      <c r="G38" s="25">
        <f t="shared" si="0"/>
        <v>0</v>
      </c>
    </row>
    <row r="39" spans="1:7" ht="57" customHeight="1" x14ac:dyDescent="0.2">
      <c r="A39" s="12" t="s">
        <v>227</v>
      </c>
      <c r="B39" s="3" t="s">
        <v>48</v>
      </c>
      <c r="C39" s="1" t="s">
        <v>147</v>
      </c>
      <c r="D39" s="2" t="s">
        <v>44</v>
      </c>
      <c r="E39" s="4">
        <v>1</v>
      </c>
      <c r="F39" s="25"/>
      <c r="G39" s="25">
        <f t="shared" si="0"/>
        <v>0</v>
      </c>
    </row>
    <row r="40" spans="1:7" ht="45.75" customHeight="1" x14ac:dyDescent="0.2">
      <c r="A40" s="12" t="s">
        <v>228</v>
      </c>
      <c r="B40" s="3" t="s">
        <v>49</v>
      </c>
      <c r="C40" s="1" t="s">
        <v>148</v>
      </c>
      <c r="D40" s="2" t="s">
        <v>44</v>
      </c>
      <c r="E40" s="4">
        <v>1</v>
      </c>
      <c r="F40" s="25"/>
      <c r="G40" s="25">
        <f t="shared" si="0"/>
        <v>0</v>
      </c>
    </row>
    <row r="41" spans="1:7" ht="45.75" customHeight="1" x14ac:dyDescent="0.2">
      <c r="A41" s="12" t="s">
        <v>229</v>
      </c>
      <c r="B41" s="3" t="s">
        <v>50</v>
      </c>
      <c r="C41" s="1" t="s">
        <v>149</v>
      </c>
      <c r="D41" s="2" t="s">
        <v>44</v>
      </c>
      <c r="E41" s="4">
        <v>1</v>
      </c>
      <c r="F41" s="25"/>
      <c r="G41" s="25">
        <f t="shared" si="0"/>
        <v>0</v>
      </c>
    </row>
    <row r="42" spans="1:7" ht="57.75" customHeight="1" x14ac:dyDescent="0.2">
      <c r="A42" s="12" t="s">
        <v>230</v>
      </c>
      <c r="B42" s="1" t="s">
        <v>55</v>
      </c>
      <c r="C42" s="1" t="s">
        <v>152</v>
      </c>
      <c r="D42" s="2" t="s">
        <v>44</v>
      </c>
      <c r="E42" s="4">
        <v>6</v>
      </c>
      <c r="F42" s="25"/>
      <c r="G42" s="25">
        <f t="shared" si="0"/>
        <v>0</v>
      </c>
    </row>
    <row r="43" spans="1:7" ht="57.75" customHeight="1" x14ac:dyDescent="0.2">
      <c r="A43" s="12" t="s">
        <v>231</v>
      </c>
      <c r="B43" s="3" t="s">
        <v>56</v>
      </c>
      <c r="C43" s="1" t="s">
        <v>153</v>
      </c>
      <c r="D43" s="2" t="s">
        <v>44</v>
      </c>
      <c r="E43" s="2">
        <v>30</v>
      </c>
      <c r="F43" s="25"/>
      <c r="G43" s="25">
        <f t="shared" si="0"/>
        <v>0</v>
      </c>
    </row>
    <row r="44" spans="1:7" ht="32.25" customHeight="1" x14ac:dyDescent="0.2">
      <c r="A44" s="12" t="s">
        <v>232</v>
      </c>
      <c r="B44" s="3" t="s">
        <v>57</v>
      </c>
      <c r="C44" s="1" t="s">
        <v>154</v>
      </c>
      <c r="D44" s="2" t="s">
        <v>44</v>
      </c>
      <c r="E44" s="2">
        <v>1</v>
      </c>
      <c r="F44" s="25"/>
      <c r="G44" s="25">
        <f t="shared" si="0"/>
        <v>0</v>
      </c>
    </row>
    <row r="45" spans="1:7" ht="32.25" customHeight="1" x14ac:dyDescent="0.2">
      <c r="A45" s="12" t="s">
        <v>233</v>
      </c>
      <c r="B45" s="1" t="s">
        <v>58</v>
      </c>
      <c r="C45" s="3" t="s">
        <v>155</v>
      </c>
      <c r="D45" s="2" t="s">
        <v>44</v>
      </c>
      <c r="E45" s="2">
        <v>1</v>
      </c>
      <c r="F45" s="25"/>
      <c r="G45" s="25">
        <f t="shared" si="0"/>
        <v>0</v>
      </c>
    </row>
    <row r="46" spans="1:7" ht="46.5" customHeight="1" x14ac:dyDescent="0.2">
      <c r="A46" s="12" t="s">
        <v>234</v>
      </c>
      <c r="B46" s="1" t="s">
        <v>59</v>
      </c>
      <c r="C46" s="1" t="s">
        <v>60</v>
      </c>
      <c r="D46" s="2" t="s">
        <v>44</v>
      </c>
      <c r="E46" s="2">
        <v>1</v>
      </c>
      <c r="F46" s="25"/>
      <c r="G46" s="25">
        <f t="shared" si="0"/>
        <v>0</v>
      </c>
    </row>
    <row r="47" spans="1:7" ht="46.5" customHeight="1" x14ac:dyDescent="0.2">
      <c r="A47" s="12" t="s">
        <v>235</v>
      </c>
      <c r="B47" s="1" t="s">
        <v>61</v>
      </c>
      <c r="C47" s="1" t="s">
        <v>62</v>
      </c>
      <c r="D47" s="2" t="s">
        <v>44</v>
      </c>
      <c r="E47" s="2">
        <v>10</v>
      </c>
      <c r="F47" s="25"/>
      <c r="G47" s="25">
        <f t="shared" si="0"/>
        <v>0</v>
      </c>
    </row>
    <row r="48" spans="1:7" ht="33.75" customHeight="1" x14ac:dyDescent="0.2">
      <c r="A48" s="12" t="s">
        <v>236</v>
      </c>
      <c r="B48" s="1" t="s">
        <v>63</v>
      </c>
      <c r="C48" s="1" t="s">
        <v>156</v>
      </c>
      <c r="D48" s="2" t="s">
        <v>44</v>
      </c>
      <c r="E48" s="2">
        <v>1</v>
      </c>
      <c r="F48" s="25"/>
      <c r="G48" s="25">
        <f t="shared" si="0"/>
        <v>0</v>
      </c>
    </row>
    <row r="49" spans="1:7" ht="33.75" customHeight="1" x14ac:dyDescent="0.2">
      <c r="A49" s="12" t="s">
        <v>237</v>
      </c>
      <c r="B49" s="1" t="s">
        <v>64</v>
      </c>
      <c r="C49" s="1" t="s">
        <v>157</v>
      </c>
      <c r="D49" s="2" t="s">
        <v>44</v>
      </c>
      <c r="E49" s="2">
        <v>18</v>
      </c>
      <c r="F49" s="25"/>
      <c r="G49" s="25">
        <f t="shared" si="0"/>
        <v>0</v>
      </c>
    </row>
    <row r="50" spans="1:7" ht="69.75" customHeight="1" x14ac:dyDescent="0.2">
      <c r="A50" s="12" t="s">
        <v>238</v>
      </c>
      <c r="B50" s="1" t="s">
        <v>65</v>
      </c>
      <c r="C50" s="1" t="s">
        <v>158</v>
      </c>
      <c r="D50" s="2" t="s">
        <v>44</v>
      </c>
      <c r="E50" s="2">
        <v>2</v>
      </c>
      <c r="F50" s="25"/>
      <c r="G50" s="25">
        <f t="shared" si="0"/>
        <v>0</v>
      </c>
    </row>
    <row r="51" spans="1:7" ht="46.5" customHeight="1" x14ac:dyDescent="0.2">
      <c r="A51" s="12" t="s">
        <v>239</v>
      </c>
      <c r="B51" s="1" t="s">
        <v>66</v>
      </c>
      <c r="C51" s="1" t="s">
        <v>159</v>
      </c>
      <c r="D51" s="2" t="s">
        <v>44</v>
      </c>
      <c r="E51" s="2">
        <v>1</v>
      </c>
      <c r="F51" s="25"/>
      <c r="G51" s="25">
        <f t="shared" si="0"/>
        <v>0</v>
      </c>
    </row>
    <row r="52" spans="1:7" ht="34.5" customHeight="1" x14ac:dyDescent="0.2">
      <c r="A52" s="12" t="s">
        <v>240</v>
      </c>
      <c r="B52" s="3" t="s">
        <v>67</v>
      </c>
      <c r="C52" s="1" t="s">
        <v>160</v>
      </c>
      <c r="D52" s="2" t="s">
        <v>44</v>
      </c>
      <c r="E52" s="2">
        <v>2</v>
      </c>
      <c r="F52" s="25"/>
      <c r="G52" s="25">
        <f t="shared" si="0"/>
        <v>0</v>
      </c>
    </row>
    <row r="53" spans="1:7" ht="49.5" customHeight="1" x14ac:dyDescent="0.2">
      <c r="A53" s="12" t="s">
        <v>241</v>
      </c>
      <c r="B53" s="5" t="s">
        <v>68</v>
      </c>
      <c r="C53" s="1" t="s">
        <v>161</v>
      </c>
      <c r="D53" s="2" t="s">
        <v>44</v>
      </c>
      <c r="E53" s="2">
        <v>2</v>
      </c>
      <c r="F53" s="25"/>
      <c r="G53" s="25">
        <f t="shared" si="0"/>
        <v>0</v>
      </c>
    </row>
    <row r="54" spans="1:7" ht="58.5" customHeight="1" x14ac:dyDescent="0.2">
      <c r="A54" s="12" t="s">
        <v>242</v>
      </c>
      <c r="B54" s="1" t="s">
        <v>69</v>
      </c>
      <c r="C54" s="1" t="s">
        <v>171</v>
      </c>
      <c r="D54" s="2" t="s">
        <v>44</v>
      </c>
      <c r="E54" s="2">
        <v>1</v>
      </c>
      <c r="F54" s="25"/>
      <c r="G54" s="25">
        <f t="shared" si="0"/>
        <v>0</v>
      </c>
    </row>
    <row r="55" spans="1:7" ht="44.25" customHeight="1" x14ac:dyDescent="0.2">
      <c r="A55" s="12" t="s">
        <v>243</v>
      </c>
      <c r="B55" s="5" t="s">
        <v>70</v>
      </c>
      <c r="C55" s="1" t="s">
        <v>162</v>
      </c>
      <c r="D55" s="2" t="s">
        <v>44</v>
      </c>
      <c r="E55" s="2">
        <v>1</v>
      </c>
      <c r="F55" s="25"/>
      <c r="G55" s="25">
        <f t="shared" si="0"/>
        <v>0</v>
      </c>
    </row>
    <row r="56" spans="1:7" ht="44.25" customHeight="1" x14ac:dyDescent="0.2">
      <c r="A56" s="12" t="s">
        <v>244</v>
      </c>
      <c r="B56" s="1" t="s">
        <v>71</v>
      </c>
      <c r="C56" s="1" t="s">
        <v>163</v>
      </c>
      <c r="D56" s="2" t="s">
        <v>44</v>
      </c>
      <c r="E56" s="2">
        <v>1</v>
      </c>
      <c r="F56" s="25"/>
      <c r="G56" s="25">
        <f t="shared" si="0"/>
        <v>0</v>
      </c>
    </row>
    <row r="57" spans="1:7" ht="44.25" customHeight="1" x14ac:dyDescent="0.2">
      <c r="A57" s="12" t="s">
        <v>245</v>
      </c>
      <c r="B57" s="1" t="s">
        <v>72</v>
      </c>
      <c r="C57" s="1" t="s">
        <v>164</v>
      </c>
      <c r="D57" s="2" t="s">
        <v>44</v>
      </c>
      <c r="E57" s="2">
        <v>1</v>
      </c>
      <c r="F57" s="25"/>
      <c r="G57" s="25">
        <f t="shared" si="0"/>
        <v>0</v>
      </c>
    </row>
    <row r="58" spans="1:7" ht="44.25" customHeight="1" x14ac:dyDescent="0.2">
      <c r="A58" s="12" t="s">
        <v>246</v>
      </c>
      <c r="B58" s="1" t="s">
        <v>73</v>
      </c>
      <c r="C58" s="1" t="s">
        <v>165</v>
      </c>
      <c r="D58" s="2" t="s">
        <v>44</v>
      </c>
      <c r="E58" s="2">
        <v>1</v>
      </c>
      <c r="F58" s="25"/>
      <c r="G58" s="25">
        <f t="shared" si="0"/>
        <v>0</v>
      </c>
    </row>
    <row r="59" spans="1:7" ht="44.25" customHeight="1" x14ac:dyDescent="0.2">
      <c r="A59" s="12" t="s">
        <v>247</v>
      </c>
      <c r="B59" s="5" t="s">
        <v>74</v>
      </c>
      <c r="C59" s="1" t="s">
        <v>170</v>
      </c>
      <c r="D59" s="2" t="s">
        <v>44</v>
      </c>
      <c r="E59" s="2">
        <v>2</v>
      </c>
      <c r="F59" s="25"/>
      <c r="G59" s="25">
        <f t="shared" si="0"/>
        <v>0</v>
      </c>
    </row>
    <row r="60" spans="1:7" ht="44.25" customHeight="1" x14ac:dyDescent="0.2">
      <c r="A60" s="12" t="s">
        <v>248</v>
      </c>
      <c r="B60" s="1" t="s">
        <v>75</v>
      </c>
      <c r="C60" s="1" t="s">
        <v>169</v>
      </c>
      <c r="D60" s="2" t="s">
        <v>44</v>
      </c>
      <c r="E60" s="2">
        <v>20</v>
      </c>
      <c r="F60" s="25"/>
      <c r="G60" s="25">
        <f t="shared" si="0"/>
        <v>0</v>
      </c>
    </row>
    <row r="61" spans="1:7" ht="56.25" customHeight="1" x14ac:dyDescent="0.2">
      <c r="A61" s="12" t="s">
        <v>249</v>
      </c>
      <c r="B61" s="1" t="s">
        <v>76</v>
      </c>
      <c r="C61" s="1" t="s">
        <v>166</v>
      </c>
      <c r="D61" s="2" t="s">
        <v>44</v>
      </c>
      <c r="E61" s="2">
        <v>1</v>
      </c>
      <c r="F61" s="25"/>
      <c r="G61" s="25">
        <f t="shared" si="0"/>
        <v>0</v>
      </c>
    </row>
    <row r="62" spans="1:7" ht="46.5" customHeight="1" x14ac:dyDescent="0.2">
      <c r="A62" s="12" t="s">
        <v>250</v>
      </c>
      <c r="B62" s="1" t="s">
        <v>77</v>
      </c>
      <c r="C62" s="1" t="s">
        <v>168</v>
      </c>
      <c r="D62" s="2" t="s">
        <v>44</v>
      </c>
      <c r="E62" s="2">
        <v>1</v>
      </c>
      <c r="F62" s="25"/>
      <c r="G62" s="25">
        <f t="shared" si="0"/>
        <v>0</v>
      </c>
    </row>
    <row r="63" spans="1:7" ht="46.5" customHeight="1" x14ac:dyDescent="0.2">
      <c r="A63" s="12" t="s">
        <v>251</v>
      </c>
      <c r="B63" s="1" t="s">
        <v>78</v>
      </c>
      <c r="C63" s="1" t="s">
        <v>167</v>
      </c>
      <c r="D63" s="2" t="s">
        <v>44</v>
      </c>
      <c r="E63" s="2">
        <v>30</v>
      </c>
      <c r="F63" s="25"/>
      <c r="G63" s="25">
        <f t="shared" si="0"/>
        <v>0</v>
      </c>
    </row>
    <row r="64" spans="1:7" ht="46.5" customHeight="1" x14ac:dyDescent="0.2">
      <c r="A64" s="12" t="s">
        <v>252</v>
      </c>
      <c r="B64" s="1" t="s">
        <v>79</v>
      </c>
      <c r="C64" s="1" t="s">
        <v>172</v>
      </c>
      <c r="D64" s="2" t="s">
        <v>44</v>
      </c>
      <c r="E64" s="2">
        <v>1</v>
      </c>
      <c r="F64" s="25"/>
      <c r="G64" s="25">
        <f t="shared" si="0"/>
        <v>0</v>
      </c>
    </row>
    <row r="65" spans="1:7" ht="46.5" customHeight="1" x14ac:dyDescent="0.2">
      <c r="A65" s="12" t="s">
        <v>253</v>
      </c>
      <c r="B65" s="5" t="s">
        <v>80</v>
      </c>
      <c r="C65" s="5" t="s">
        <v>173</v>
      </c>
      <c r="D65" s="6" t="s">
        <v>44</v>
      </c>
      <c r="E65" s="6">
        <v>20</v>
      </c>
      <c r="F65" s="25"/>
      <c r="G65" s="25">
        <f t="shared" si="0"/>
        <v>0</v>
      </c>
    </row>
    <row r="66" spans="1:7" ht="46.5" customHeight="1" x14ac:dyDescent="0.2">
      <c r="A66" s="12" t="s">
        <v>254</v>
      </c>
      <c r="B66" s="5" t="s">
        <v>81</v>
      </c>
      <c r="C66" s="5" t="s">
        <v>174</v>
      </c>
      <c r="D66" s="6" t="s">
        <v>44</v>
      </c>
      <c r="E66" s="6">
        <v>1</v>
      </c>
      <c r="F66" s="25"/>
      <c r="G66" s="25">
        <f t="shared" si="0"/>
        <v>0</v>
      </c>
    </row>
    <row r="67" spans="1:7" ht="46.5" customHeight="1" x14ac:dyDescent="0.2">
      <c r="A67" s="12" t="s">
        <v>255</v>
      </c>
      <c r="B67" s="5" t="s">
        <v>82</v>
      </c>
      <c r="C67" s="5" t="s">
        <v>175</v>
      </c>
      <c r="D67" s="6" t="s">
        <v>44</v>
      </c>
      <c r="E67" s="6">
        <v>1</v>
      </c>
      <c r="F67" s="25"/>
      <c r="G67" s="25">
        <f t="shared" si="0"/>
        <v>0</v>
      </c>
    </row>
    <row r="68" spans="1:7" ht="46.5" customHeight="1" x14ac:dyDescent="0.2">
      <c r="A68" s="12" t="s">
        <v>256</v>
      </c>
      <c r="B68" s="5" t="s">
        <v>83</v>
      </c>
      <c r="C68" s="5" t="s">
        <v>176</v>
      </c>
      <c r="D68" s="6" t="s">
        <v>44</v>
      </c>
      <c r="E68" s="6">
        <v>1</v>
      </c>
      <c r="F68" s="25"/>
      <c r="G68" s="25">
        <f t="shared" si="0"/>
        <v>0</v>
      </c>
    </row>
    <row r="69" spans="1:7" ht="46.5" customHeight="1" x14ac:dyDescent="0.2">
      <c r="A69" s="12" t="s">
        <v>257</v>
      </c>
      <c r="B69" s="5" t="s">
        <v>84</v>
      </c>
      <c r="C69" s="5" t="s">
        <v>177</v>
      </c>
      <c r="D69" s="6" t="s">
        <v>44</v>
      </c>
      <c r="E69" s="6">
        <v>1</v>
      </c>
      <c r="F69" s="25"/>
      <c r="G69" s="25">
        <f t="shared" si="0"/>
        <v>0</v>
      </c>
    </row>
    <row r="70" spans="1:7" ht="46.5" customHeight="1" x14ac:dyDescent="0.2">
      <c r="A70" s="12" t="s">
        <v>258</v>
      </c>
      <c r="B70" s="5" t="s">
        <v>85</v>
      </c>
      <c r="C70" s="5" t="s">
        <v>178</v>
      </c>
      <c r="D70" s="6" t="s">
        <v>44</v>
      </c>
      <c r="E70" s="6">
        <v>1</v>
      </c>
      <c r="F70" s="25"/>
      <c r="G70" s="25">
        <f t="shared" si="0"/>
        <v>0</v>
      </c>
    </row>
    <row r="71" spans="1:7" ht="46.5" customHeight="1" x14ac:dyDescent="0.2">
      <c r="A71" s="12" t="s">
        <v>259</v>
      </c>
      <c r="B71" s="5" t="s">
        <v>86</v>
      </c>
      <c r="C71" s="5" t="s">
        <v>394</v>
      </c>
      <c r="D71" s="6" t="s">
        <v>44</v>
      </c>
      <c r="E71" s="6">
        <v>10</v>
      </c>
      <c r="F71" s="25"/>
      <c r="G71" s="25">
        <f t="shared" si="0"/>
        <v>0</v>
      </c>
    </row>
    <row r="72" spans="1:7" ht="46.5" customHeight="1" x14ac:dyDescent="0.2">
      <c r="A72" s="12" t="s">
        <v>260</v>
      </c>
      <c r="B72" s="5" t="s">
        <v>87</v>
      </c>
      <c r="C72" s="5" t="s">
        <v>179</v>
      </c>
      <c r="D72" s="6" t="s">
        <v>44</v>
      </c>
      <c r="E72" s="7">
        <v>2</v>
      </c>
      <c r="F72" s="25"/>
      <c r="G72" s="25">
        <f t="shared" ref="G72:G136" si="1">E72*F72</f>
        <v>0</v>
      </c>
    </row>
    <row r="73" spans="1:7" ht="46.5" customHeight="1" x14ac:dyDescent="0.2">
      <c r="A73" s="12" t="s">
        <v>261</v>
      </c>
      <c r="B73" s="5" t="s">
        <v>88</v>
      </c>
      <c r="C73" s="5" t="s">
        <v>180</v>
      </c>
      <c r="D73" s="6" t="s">
        <v>44</v>
      </c>
      <c r="E73" s="6">
        <v>1</v>
      </c>
      <c r="F73" s="25"/>
      <c r="G73" s="25">
        <f t="shared" si="1"/>
        <v>0</v>
      </c>
    </row>
    <row r="74" spans="1:7" ht="46.5" customHeight="1" x14ac:dyDescent="0.2">
      <c r="A74" s="12" t="s">
        <v>262</v>
      </c>
      <c r="B74" s="5" t="s">
        <v>89</v>
      </c>
      <c r="C74" s="5" t="s">
        <v>181</v>
      </c>
      <c r="D74" s="6" t="s">
        <v>44</v>
      </c>
      <c r="E74" s="6">
        <v>7</v>
      </c>
      <c r="F74" s="25"/>
      <c r="G74" s="25">
        <f t="shared" si="1"/>
        <v>0</v>
      </c>
    </row>
    <row r="75" spans="1:7" ht="30.75" customHeight="1" x14ac:dyDescent="0.2">
      <c r="A75" s="12" t="s">
        <v>263</v>
      </c>
      <c r="B75" s="5" t="s">
        <v>90</v>
      </c>
      <c r="C75" s="5" t="s">
        <v>182</v>
      </c>
      <c r="D75" s="6" t="s">
        <v>44</v>
      </c>
      <c r="E75" s="6">
        <v>1</v>
      </c>
      <c r="F75" s="25"/>
      <c r="G75" s="25">
        <f t="shared" si="1"/>
        <v>0</v>
      </c>
    </row>
    <row r="76" spans="1:7" ht="30.75" customHeight="1" x14ac:dyDescent="0.2">
      <c r="A76" s="12" t="s">
        <v>264</v>
      </c>
      <c r="B76" s="3" t="s">
        <v>91</v>
      </c>
      <c r="C76" s="5" t="s">
        <v>183</v>
      </c>
      <c r="D76" s="6" t="s">
        <v>44</v>
      </c>
      <c r="E76" s="4">
        <v>25</v>
      </c>
      <c r="F76" s="25"/>
      <c r="G76" s="25">
        <f t="shared" si="1"/>
        <v>0</v>
      </c>
    </row>
    <row r="77" spans="1:7" ht="30.75" customHeight="1" x14ac:dyDescent="0.2">
      <c r="A77" s="12" t="s">
        <v>265</v>
      </c>
      <c r="B77" s="3" t="s">
        <v>92</v>
      </c>
      <c r="C77" s="5" t="s">
        <v>184</v>
      </c>
      <c r="D77" s="6" t="s">
        <v>44</v>
      </c>
      <c r="E77" s="4">
        <v>1</v>
      </c>
      <c r="F77" s="25"/>
      <c r="G77" s="25">
        <f t="shared" si="1"/>
        <v>0</v>
      </c>
    </row>
    <row r="78" spans="1:7" ht="30.75" customHeight="1" x14ac:dyDescent="0.2">
      <c r="A78" s="12" t="s">
        <v>266</v>
      </c>
      <c r="B78" s="3" t="s">
        <v>93</v>
      </c>
      <c r="C78" s="5" t="s">
        <v>185</v>
      </c>
      <c r="D78" s="6" t="s">
        <v>44</v>
      </c>
      <c r="E78" s="4">
        <v>1</v>
      </c>
      <c r="F78" s="25"/>
      <c r="G78" s="25">
        <f t="shared" si="1"/>
        <v>0</v>
      </c>
    </row>
    <row r="79" spans="1:7" ht="30.75" customHeight="1" x14ac:dyDescent="0.2">
      <c r="A79" s="12" t="s">
        <v>267</v>
      </c>
      <c r="B79" s="1" t="s">
        <v>94</v>
      </c>
      <c r="C79" s="1" t="s">
        <v>186</v>
      </c>
      <c r="D79" s="2" t="s">
        <v>44</v>
      </c>
      <c r="E79" s="4">
        <v>1</v>
      </c>
      <c r="F79" s="25"/>
      <c r="G79" s="25">
        <f t="shared" si="1"/>
        <v>0</v>
      </c>
    </row>
    <row r="80" spans="1:7" ht="30.75" customHeight="1" x14ac:dyDescent="0.2">
      <c r="A80" s="12" t="s">
        <v>268</v>
      </c>
      <c r="B80" s="1" t="s">
        <v>95</v>
      </c>
      <c r="C80" s="1" t="s">
        <v>187</v>
      </c>
      <c r="D80" s="2" t="s">
        <v>44</v>
      </c>
      <c r="E80" s="4">
        <v>1</v>
      </c>
      <c r="F80" s="25"/>
      <c r="G80" s="25">
        <f t="shared" si="1"/>
        <v>0</v>
      </c>
    </row>
    <row r="81" spans="1:7" ht="30.75" customHeight="1" x14ac:dyDescent="0.2">
      <c r="A81" s="12" t="s">
        <v>269</v>
      </c>
      <c r="B81" s="1" t="s">
        <v>96</v>
      </c>
      <c r="C81" s="1" t="s">
        <v>188</v>
      </c>
      <c r="D81" s="2" t="s">
        <v>44</v>
      </c>
      <c r="E81" s="4">
        <v>1</v>
      </c>
      <c r="F81" s="25"/>
      <c r="G81" s="25">
        <f t="shared" si="1"/>
        <v>0</v>
      </c>
    </row>
    <row r="82" spans="1:7" ht="30.75" customHeight="1" x14ac:dyDescent="0.2">
      <c r="A82" s="12" t="s">
        <v>270</v>
      </c>
      <c r="B82" s="1" t="s">
        <v>97</v>
      </c>
      <c r="C82" s="1" t="s">
        <v>189</v>
      </c>
      <c r="D82" s="2" t="s">
        <v>44</v>
      </c>
      <c r="E82" s="4">
        <v>1</v>
      </c>
      <c r="F82" s="25"/>
      <c r="G82" s="25">
        <f t="shared" si="1"/>
        <v>0</v>
      </c>
    </row>
    <row r="83" spans="1:7" ht="30.75" customHeight="1" x14ac:dyDescent="0.2">
      <c r="A83" s="12" t="s">
        <v>271</v>
      </c>
      <c r="B83" s="1" t="s">
        <v>98</v>
      </c>
      <c r="C83" s="1" t="s">
        <v>391</v>
      </c>
      <c r="D83" s="2" t="s">
        <v>44</v>
      </c>
      <c r="E83" s="4">
        <v>1</v>
      </c>
      <c r="F83" s="25"/>
      <c r="G83" s="25">
        <f t="shared" si="1"/>
        <v>0</v>
      </c>
    </row>
    <row r="84" spans="1:7" ht="57" customHeight="1" x14ac:dyDescent="0.2">
      <c r="A84" s="12" t="s">
        <v>272</v>
      </c>
      <c r="B84" s="1" t="s">
        <v>392</v>
      </c>
      <c r="C84" s="1" t="s">
        <v>395</v>
      </c>
      <c r="D84" s="2" t="s">
        <v>30</v>
      </c>
      <c r="E84" s="4">
        <v>6</v>
      </c>
      <c r="F84" s="25"/>
      <c r="G84" s="25">
        <f t="shared" si="1"/>
        <v>0</v>
      </c>
    </row>
    <row r="85" spans="1:7" ht="57" customHeight="1" x14ac:dyDescent="0.2">
      <c r="A85" s="12" t="s">
        <v>273</v>
      </c>
      <c r="B85" s="1" t="s">
        <v>393</v>
      </c>
      <c r="C85" s="1" t="s">
        <v>397</v>
      </c>
      <c r="D85" s="2" t="s">
        <v>30</v>
      </c>
      <c r="E85" s="4">
        <v>7</v>
      </c>
      <c r="F85" s="25"/>
      <c r="G85" s="25">
        <f t="shared" si="1"/>
        <v>0</v>
      </c>
    </row>
    <row r="86" spans="1:7" ht="57" customHeight="1" x14ac:dyDescent="0.2">
      <c r="A86" s="12" t="s">
        <v>274</v>
      </c>
      <c r="B86" s="1" t="s">
        <v>396</v>
      </c>
      <c r="C86" s="1" t="s">
        <v>398</v>
      </c>
      <c r="D86" s="2" t="s">
        <v>30</v>
      </c>
      <c r="E86" s="4">
        <v>1</v>
      </c>
      <c r="F86" s="25"/>
      <c r="G86" s="25">
        <f t="shared" si="1"/>
        <v>0</v>
      </c>
    </row>
    <row r="87" spans="1:7" ht="59.25" customHeight="1" x14ac:dyDescent="0.2">
      <c r="A87" s="12" t="s">
        <v>275</v>
      </c>
      <c r="B87" s="1" t="s">
        <v>31</v>
      </c>
      <c r="C87" s="1" t="s">
        <v>113</v>
      </c>
      <c r="D87" s="2" t="s">
        <v>41</v>
      </c>
      <c r="E87" s="4">
        <v>12000</v>
      </c>
      <c r="F87" s="25"/>
      <c r="G87" s="25">
        <f t="shared" si="1"/>
        <v>0</v>
      </c>
    </row>
    <row r="88" spans="1:7" ht="59.25" customHeight="1" x14ac:dyDescent="0.2">
      <c r="A88" s="12" t="s">
        <v>276</v>
      </c>
      <c r="B88" s="1" t="s">
        <v>32</v>
      </c>
      <c r="C88" s="1" t="s">
        <v>114</v>
      </c>
      <c r="D88" s="2" t="s">
        <v>41</v>
      </c>
      <c r="E88" s="2">
        <v>1400</v>
      </c>
      <c r="F88" s="25"/>
      <c r="G88" s="25">
        <f t="shared" si="1"/>
        <v>0</v>
      </c>
    </row>
    <row r="89" spans="1:7" ht="59.25" customHeight="1" x14ac:dyDescent="0.2">
      <c r="A89" s="12" t="s">
        <v>277</v>
      </c>
      <c r="B89" s="1" t="s">
        <v>33</v>
      </c>
      <c r="C89" s="1" t="s">
        <v>115</v>
      </c>
      <c r="D89" s="2" t="s">
        <v>41</v>
      </c>
      <c r="E89" s="2">
        <v>13200</v>
      </c>
      <c r="F89" s="25"/>
      <c r="G89" s="25">
        <f t="shared" si="1"/>
        <v>0</v>
      </c>
    </row>
    <row r="90" spans="1:7" ht="59.25" customHeight="1" x14ac:dyDescent="0.2">
      <c r="A90" s="12" t="s">
        <v>278</v>
      </c>
      <c r="B90" s="1" t="s">
        <v>34</v>
      </c>
      <c r="C90" s="1" t="s">
        <v>116</v>
      </c>
      <c r="D90" s="2" t="s">
        <v>41</v>
      </c>
      <c r="E90" s="2">
        <v>13200</v>
      </c>
      <c r="F90" s="25"/>
      <c r="G90" s="25">
        <f t="shared" si="1"/>
        <v>0</v>
      </c>
    </row>
    <row r="91" spans="1:7" ht="59.25" customHeight="1" x14ac:dyDescent="0.2">
      <c r="A91" s="12" t="s">
        <v>279</v>
      </c>
      <c r="B91" s="1" t="s">
        <v>35</v>
      </c>
      <c r="C91" s="1" t="s">
        <v>117</v>
      </c>
      <c r="D91" s="2" t="s">
        <v>41</v>
      </c>
      <c r="E91" s="2">
        <v>6000</v>
      </c>
      <c r="F91" s="25"/>
      <c r="G91" s="25">
        <f t="shared" si="1"/>
        <v>0</v>
      </c>
    </row>
    <row r="92" spans="1:7" ht="59.25" customHeight="1" x14ac:dyDescent="0.2">
      <c r="A92" s="12" t="s">
        <v>280</v>
      </c>
      <c r="B92" s="1" t="s">
        <v>36</v>
      </c>
      <c r="C92" s="1" t="s">
        <v>118</v>
      </c>
      <c r="D92" s="2" t="s">
        <v>41</v>
      </c>
      <c r="E92" s="2">
        <v>240</v>
      </c>
      <c r="F92" s="25"/>
      <c r="G92" s="25">
        <f t="shared" si="1"/>
        <v>0</v>
      </c>
    </row>
    <row r="93" spans="1:7" ht="36.75" customHeight="1" x14ac:dyDescent="0.2">
      <c r="A93" s="12" t="s">
        <v>281</v>
      </c>
      <c r="B93" s="1" t="s">
        <v>401</v>
      </c>
      <c r="C93" s="1" t="s">
        <v>119</v>
      </c>
      <c r="D93" s="2" t="s">
        <v>30</v>
      </c>
      <c r="E93" s="2">
        <v>1</v>
      </c>
      <c r="F93" s="25"/>
      <c r="G93" s="25">
        <f t="shared" si="1"/>
        <v>0</v>
      </c>
    </row>
    <row r="94" spans="1:7" ht="33" customHeight="1" x14ac:dyDescent="0.2">
      <c r="A94" s="12" t="s">
        <v>282</v>
      </c>
      <c r="B94" s="1" t="s">
        <v>37</v>
      </c>
      <c r="C94" s="1" t="s">
        <v>120</v>
      </c>
      <c r="D94" s="2" t="s">
        <v>41</v>
      </c>
      <c r="E94" s="2">
        <v>1200</v>
      </c>
      <c r="F94" s="25"/>
      <c r="G94" s="25">
        <f t="shared" si="1"/>
        <v>0</v>
      </c>
    </row>
    <row r="95" spans="1:7" ht="57.75" customHeight="1" x14ac:dyDescent="0.2">
      <c r="A95" s="12" t="s">
        <v>283</v>
      </c>
      <c r="B95" s="1" t="s">
        <v>40</v>
      </c>
      <c r="C95" s="1" t="s">
        <v>121</v>
      </c>
      <c r="D95" s="2" t="s">
        <v>41</v>
      </c>
      <c r="E95" s="2">
        <v>240</v>
      </c>
      <c r="F95" s="25"/>
      <c r="G95" s="25">
        <f t="shared" si="1"/>
        <v>0</v>
      </c>
    </row>
    <row r="96" spans="1:7" ht="57.75" customHeight="1" x14ac:dyDescent="0.2">
      <c r="A96" s="12" t="s">
        <v>284</v>
      </c>
      <c r="B96" s="1" t="s">
        <v>42</v>
      </c>
      <c r="C96" s="1" t="s">
        <v>144</v>
      </c>
      <c r="D96" s="2" t="s">
        <v>41</v>
      </c>
      <c r="E96" s="2">
        <v>240</v>
      </c>
      <c r="F96" s="25"/>
      <c r="G96" s="25">
        <f t="shared" si="1"/>
        <v>0</v>
      </c>
    </row>
    <row r="97" spans="1:7" ht="57.75" customHeight="1" x14ac:dyDescent="0.2">
      <c r="A97" s="12" t="s">
        <v>285</v>
      </c>
      <c r="B97" s="19" t="s">
        <v>51</v>
      </c>
      <c r="C97" s="3" t="s">
        <v>150</v>
      </c>
      <c r="D97" s="2" t="s">
        <v>44</v>
      </c>
      <c r="E97" s="2">
        <v>200</v>
      </c>
      <c r="F97" s="25"/>
      <c r="G97" s="25">
        <f t="shared" si="1"/>
        <v>0</v>
      </c>
    </row>
    <row r="98" spans="1:7" ht="26.25" customHeight="1" x14ac:dyDescent="0.2">
      <c r="A98" s="12" t="s">
        <v>286</v>
      </c>
      <c r="B98" s="1" t="s">
        <v>52</v>
      </c>
      <c r="C98" s="1" t="s">
        <v>151</v>
      </c>
      <c r="D98" s="2" t="s">
        <v>331</v>
      </c>
      <c r="E98" s="2">
        <v>1</v>
      </c>
      <c r="F98" s="25"/>
      <c r="G98" s="25">
        <f t="shared" si="1"/>
        <v>0</v>
      </c>
    </row>
    <row r="99" spans="1:7" ht="26.25" customHeight="1" x14ac:dyDescent="0.2">
      <c r="A99" s="12" t="s">
        <v>287</v>
      </c>
      <c r="B99" s="1" t="s">
        <v>53</v>
      </c>
      <c r="C99" s="1" t="s">
        <v>151</v>
      </c>
      <c r="D99" s="2" t="s">
        <v>331</v>
      </c>
      <c r="E99" s="2">
        <v>2</v>
      </c>
      <c r="F99" s="25"/>
      <c r="G99" s="25">
        <f t="shared" si="1"/>
        <v>0</v>
      </c>
    </row>
    <row r="100" spans="1:7" ht="26.25" customHeight="1" x14ac:dyDescent="0.2">
      <c r="A100" s="12" t="s">
        <v>288</v>
      </c>
      <c r="B100" s="1" t="s">
        <v>54</v>
      </c>
      <c r="C100" s="1" t="s">
        <v>151</v>
      </c>
      <c r="D100" s="2" t="s">
        <v>331</v>
      </c>
      <c r="E100" s="2">
        <v>1</v>
      </c>
      <c r="F100" s="25"/>
      <c r="G100" s="25">
        <f t="shared" si="1"/>
        <v>0</v>
      </c>
    </row>
    <row r="101" spans="1:7" ht="35.25" customHeight="1" x14ac:dyDescent="0.2">
      <c r="A101" s="12" t="s">
        <v>289</v>
      </c>
      <c r="B101" s="3" t="s">
        <v>99</v>
      </c>
      <c r="C101" s="3" t="s">
        <v>190</v>
      </c>
      <c r="D101" s="4" t="s">
        <v>41</v>
      </c>
      <c r="E101" s="4">
        <v>2400</v>
      </c>
      <c r="F101" s="25"/>
      <c r="G101" s="25">
        <f t="shared" si="1"/>
        <v>0</v>
      </c>
    </row>
    <row r="102" spans="1:7" ht="35.25" customHeight="1" x14ac:dyDescent="0.2">
      <c r="A102" s="12" t="s">
        <v>290</v>
      </c>
      <c r="B102" s="3" t="s">
        <v>100</v>
      </c>
      <c r="C102" s="3" t="s">
        <v>190</v>
      </c>
      <c r="D102" s="4" t="s">
        <v>41</v>
      </c>
      <c r="E102" s="4">
        <v>4800</v>
      </c>
      <c r="F102" s="25"/>
      <c r="G102" s="25">
        <f t="shared" si="1"/>
        <v>0</v>
      </c>
    </row>
    <row r="103" spans="1:7" ht="35.25" customHeight="1" x14ac:dyDescent="0.2">
      <c r="A103" s="12" t="s">
        <v>291</v>
      </c>
      <c r="B103" s="3" t="s">
        <v>101</v>
      </c>
      <c r="C103" s="3" t="s">
        <v>191</v>
      </c>
      <c r="D103" s="4" t="s">
        <v>41</v>
      </c>
      <c r="E103" s="4">
        <v>3000</v>
      </c>
      <c r="F103" s="25"/>
      <c r="G103" s="25">
        <f t="shared" si="1"/>
        <v>0</v>
      </c>
    </row>
    <row r="104" spans="1:7" ht="35.25" customHeight="1" x14ac:dyDescent="0.2">
      <c r="A104" s="12" t="s">
        <v>292</v>
      </c>
      <c r="B104" s="3" t="s">
        <v>102</v>
      </c>
      <c r="C104" s="3" t="s">
        <v>192</v>
      </c>
      <c r="D104" s="4" t="s">
        <v>41</v>
      </c>
      <c r="E104" s="4">
        <v>1200</v>
      </c>
      <c r="F104" s="25"/>
      <c r="G104" s="25">
        <f t="shared" si="1"/>
        <v>0</v>
      </c>
    </row>
    <row r="105" spans="1:7" ht="35.25" customHeight="1" x14ac:dyDescent="0.2">
      <c r="A105" s="12" t="s">
        <v>293</v>
      </c>
      <c r="B105" s="3" t="s">
        <v>103</v>
      </c>
      <c r="C105" s="3" t="s">
        <v>191</v>
      </c>
      <c r="D105" s="2" t="s">
        <v>41</v>
      </c>
      <c r="E105" s="2">
        <v>100</v>
      </c>
      <c r="F105" s="25"/>
      <c r="G105" s="25">
        <f t="shared" si="1"/>
        <v>0</v>
      </c>
    </row>
    <row r="106" spans="1:7" ht="45" customHeight="1" x14ac:dyDescent="0.2">
      <c r="A106" s="12" t="s">
        <v>294</v>
      </c>
      <c r="B106" s="3" t="s">
        <v>104</v>
      </c>
      <c r="C106" s="3" t="s">
        <v>193</v>
      </c>
      <c r="D106" s="4" t="s">
        <v>107</v>
      </c>
      <c r="E106" s="4">
        <v>600</v>
      </c>
      <c r="F106" s="25"/>
      <c r="G106" s="25">
        <f t="shared" si="1"/>
        <v>0</v>
      </c>
    </row>
    <row r="107" spans="1:7" ht="36.75" customHeight="1" x14ac:dyDescent="0.2">
      <c r="A107" s="12" t="s">
        <v>295</v>
      </c>
      <c r="B107" s="3" t="s">
        <v>105</v>
      </c>
      <c r="C107" s="3" t="s">
        <v>194</v>
      </c>
      <c r="D107" s="4" t="s">
        <v>107</v>
      </c>
      <c r="E107" s="4">
        <v>600</v>
      </c>
      <c r="F107" s="25"/>
      <c r="G107" s="25">
        <f t="shared" si="1"/>
        <v>0</v>
      </c>
    </row>
    <row r="108" spans="1:7" ht="36.75" customHeight="1" x14ac:dyDescent="0.2">
      <c r="A108" s="12" t="s">
        <v>296</v>
      </c>
      <c r="B108" s="3" t="s">
        <v>336</v>
      </c>
      <c r="C108" s="3" t="s">
        <v>337</v>
      </c>
      <c r="D108" s="4" t="s">
        <v>106</v>
      </c>
      <c r="E108" s="4">
        <v>200</v>
      </c>
      <c r="F108" s="25"/>
      <c r="G108" s="25">
        <f t="shared" si="1"/>
        <v>0</v>
      </c>
    </row>
    <row r="109" spans="1:7" ht="36.75" customHeight="1" x14ac:dyDescent="0.2">
      <c r="A109" s="12" t="s">
        <v>369</v>
      </c>
      <c r="B109" s="3" t="s">
        <v>320</v>
      </c>
      <c r="C109" s="3" t="s">
        <v>321</v>
      </c>
      <c r="D109" s="4" t="s">
        <v>106</v>
      </c>
      <c r="E109" s="4">
        <v>200</v>
      </c>
      <c r="F109" s="25"/>
      <c r="G109" s="25">
        <f t="shared" si="1"/>
        <v>0</v>
      </c>
    </row>
    <row r="110" spans="1:7" ht="25.5" customHeight="1" x14ac:dyDescent="0.2">
      <c r="A110" s="12" t="s">
        <v>370</v>
      </c>
      <c r="B110" s="8" t="s">
        <v>322</v>
      </c>
      <c r="C110" s="8" t="s">
        <v>151</v>
      </c>
      <c r="D110" s="9" t="s">
        <v>331</v>
      </c>
      <c r="E110" s="9">
        <v>3</v>
      </c>
      <c r="F110" s="25"/>
      <c r="G110" s="25">
        <f t="shared" si="1"/>
        <v>0</v>
      </c>
    </row>
    <row r="111" spans="1:7" ht="154.5" customHeight="1" x14ac:dyDescent="0.2">
      <c r="A111" s="12" t="s">
        <v>297</v>
      </c>
      <c r="B111" s="3" t="s">
        <v>323</v>
      </c>
      <c r="C111" s="5" t="s">
        <v>333</v>
      </c>
      <c r="D111" s="6" t="s">
        <v>39</v>
      </c>
      <c r="E111" s="4">
        <v>50</v>
      </c>
      <c r="F111" s="25"/>
      <c r="G111" s="25">
        <f t="shared" si="1"/>
        <v>0</v>
      </c>
    </row>
    <row r="112" spans="1:7" ht="98.25" customHeight="1" x14ac:dyDescent="0.2">
      <c r="A112" s="12" t="s">
        <v>298</v>
      </c>
      <c r="B112" s="3" t="s">
        <v>324</v>
      </c>
      <c r="C112" s="5" t="s">
        <v>334</v>
      </c>
      <c r="D112" s="6" t="s">
        <v>39</v>
      </c>
      <c r="E112" s="4">
        <v>20</v>
      </c>
      <c r="F112" s="25"/>
      <c r="G112" s="25">
        <f t="shared" si="1"/>
        <v>0</v>
      </c>
    </row>
    <row r="113" spans="1:7" ht="98.25" customHeight="1" x14ac:dyDescent="0.2">
      <c r="A113" s="12" t="s">
        <v>299</v>
      </c>
      <c r="B113" s="3" t="s">
        <v>332</v>
      </c>
      <c r="C113" s="5" t="s">
        <v>335</v>
      </c>
      <c r="D113" s="6" t="s">
        <v>39</v>
      </c>
      <c r="E113" s="4">
        <v>30</v>
      </c>
      <c r="F113" s="25"/>
      <c r="G113" s="25">
        <f t="shared" si="1"/>
        <v>0</v>
      </c>
    </row>
    <row r="114" spans="1:7" ht="32.25" customHeight="1" x14ac:dyDescent="0.2">
      <c r="A114" s="12" t="s">
        <v>300</v>
      </c>
      <c r="B114" s="8" t="s">
        <v>377</v>
      </c>
      <c r="C114" s="8" t="s">
        <v>338</v>
      </c>
      <c r="D114" s="9" t="s">
        <v>39</v>
      </c>
      <c r="E114" s="9">
        <v>50</v>
      </c>
      <c r="F114" s="25"/>
      <c r="G114" s="25">
        <f t="shared" si="1"/>
        <v>0</v>
      </c>
    </row>
    <row r="115" spans="1:7" ht="32.25" customHeight="1" x14ac:dyDescent="0.2">
      <c r="A115" s="12" t="s">
        <v>301</v>
      </c>
      <c r="B115" s="8" t="s">
        <v>325</v>
      </c>
      <c r="C115" s="8" t="s">
        <v>339</v>
      </c>
      <c r="D115" s="9" t="s">
        <v>331</v>
      </c>
      <c r="E115" s="9">
        <v>120</v>
      </c>
      <c r="F115" s="25"/>
      <c r="G115" s="25">
        <f t="shared" si="1"/>
        <v>0</v>
      </c>
    </row>
    <row r="116" spans="1:7" ht="32.25" customHeight="1" x14ac:dyDescent="0.2">
      <c r="A116" s="12" t="s">
        <v>302</v>
      </c>
      <c r="B116" s="8" t="s">
        <v>328</v>
      </c>
      <c r="C116" s="8" t="s">
        <v>339</v>
      </c>
      <c r="D116" s="9" t="s">
        <v>331</v>
      </c>
      <c r="E116" s="9">
        <v>5</v>
      </c>
      <c r="F116" s="25"/>
      <c r="G116" s="25">
        <f t="shared" si="1"/>
        <v>0</v>
      </c>
    </row>
    <row r="117" spans="1:7" ht="32.25" customHeight="1" x14ac:dyDescent="0.2">
      <c r="A117" s="12" t="s">
        <v>303</v>
      </c>
      <c r="B117" s="8" t="s">
        <v>327</v>
      </c>
      <c r="C117" s="8" t="s">
        <v>339</v>
      </c>
      <c r="D117" s="9" t="s">
        <v>331</v>
      </c>
      <c r="E117" s="9">
        <v>2</v>
      </c>
      <c r="F117" s="25"/>
      <c r="G117" s="25">
        <f t="shared" si="1"/>
        <v>0</v>
      </c>
    </row>
    <row r="118" spans="1:7" ht="32.25" customHeight="1" x14ac:dyDescent="0.2">
      <c r="A118" s="12" t="s">
        <v>304</v>
      </c>
      <c r="B118" s="8" t="s">
        <v>326</v>
      </c>
      <c r="C118" s="8" t="s">
        <v>339</v>
      </c>
      <c r="D118" s="9" t="s">
        <v>331</v>
      </c>
      <c r="E118" s="9">
        <v>5</v>
      </c>
      <c r="F118" s="25"/>
      <c r="G118" s="25">
        <f t="shared" si="1"/>
        <v>0</v>
      </c>
    </row>
    <row r="119" spans="1:7" ht="32.25" customHeight="1" x14ac:dyDescent="0.2">
      <c r="A119" s="12" t="s">
        <v>371</v>
      </c>
      <c r="B119" s="8" t="s">
        <v>329</v>
      </c>
      <c r="C119" s="8" t="s">
        <v>339</v>
      </c>
      <c r="D119" s="9" t="s">
        <v>331</v>
      </c>
      <c r="E119" s="9">
        <v>100</v>
      </c>
      <c r="F119" s="25"/>
      <c r="G119" s="25">
        <f t="shared" si="1"/>
        <v>0</v>
      </c>
    </row>
    <row r="120" spans="1:7" ht="32.25" customHeight="1" x14ac:dyDescent="0.2">
      <c r="A120" s="12" t="s">
        <v>372</v>
      </c>
      <c r="B120" s="8" t="s">
        <v>330</v>
      </c>
      <c r="C120" s="8" t="s">
        <v>339</v>
      </c>
      <c r="D120" s="9" t="s">
        <v>331</v>
      </c>
      <c r="E120" s="9">
        <v>2</v>
      </c>
      <c r="F120" s="25"/>
      <c r="G120" s="25">
        <f t="shared" si="1"/>
        <v>0</v>
      </c>
    </row>
    <row r="121" spans="1:7" ht="32.25" customHeight="1" x14ac:dyDescent="0.2">
      <c r="A121" s="12" t="s">
        <v>373</v>
      </c>
      <c r="B121" s="8" t="s">
        <v>402</v>
      </c>
      <c r="C121" s="8" t="s">
        <v>355</v>
      </c>
      <c r="D121" s="9" t="s">
        <v>331</v>
      </c>
      <c r="E121" s="9">
        <v>500</v>
      </c>
      <c r="F121" s="25"/>
      <c r="G121" s="25">
        <f t="shared" si="1"/>
        <v>0</v>
      </c>
    </row>
    <row r="122" spans="1:7" ht="32.25" customHeight="1" x14ac:dyDescent="0.2">
      <c r="A122" s="12" t="s">
        <v>374</v>
      </c>
      <c r="B122" s="17" t="s">
        <v>340</v>
      </c>
      <c r="C122" s="17" t="s">
        <v>359</v>
      </c>
      <c r="D122" s="18" t="s">
        <v>39</v>
      </c>
      <c r="E122" s="9">
        <v>40</v>
      </c>
      <c r="F122" s="25"/>
      <c r="G122" s="25">
        <f t="shared" si="1"/>
        <v>0</v>
      </c>
    </row>
    <row r="123" spans="1:7" ht="32.25" customHeight="1" x14ac:dyDescent="0.2">
      <c r="A123" s="12" t="s">
        <v>375</v>
      </c>
      <c r="B123" s="17" t="s">
        <v>341</v>
      </c>
      <c r="C123" s="17" t="s">
        <v>360</v>
      </c>
      <c r="D123" s="18" t="s">
        <v>331</v>
      </c>
      <c r="E123" s="9">
        <v>175</v>
      </c>
      <c r="F123" s="25"/>
      <c r="G123" s="25">
        <f t="shared" si="1"/>
        <v>0</v>
      </c>
    </row>
    <row r="124" spans="1:7" ht="32.25" customHeight="1" x14ac:dyDescent="0.2">
      <c r="A124" s="12" t="s">
        <v>376</v>
      </c>
      <c r="B124" s="17" t="s">
        <v>342</v>
      </c>
      <c r="C124" s="17" t="s">
        <v>361</v>
      </c>
      <c r="D124" s="18" t="s">
        <v>343</v>
      </c>
      <c r="E124" s="9">
        <v>15</v>
      </c>
      <c r="F124" s="25"/>
      <c r="G124" s="25">
        <f t="shared" si="1"/>
        <v>0</v>
      </c>
    </row>
    <row r="125" spans="1:7" ht="49.5" customHeight="1" x14ac:dyDescent="0.2">
      <c r="A125" s="12" t="s">
        <v>305</v>
      </c>
      <c r="B125" s="17" t="s">
        <v>38</v>
      </c>
      <c r="C125" s="17" t="s">
        <v>362</v>
      </c>
      <c r="D125" s="18" t="s">
        <v>39</v>
      </c>
      <c r="E125" s="9">
        <v>11</v>
      </c>
      <c r="F125" s="25"/>
      <c r="G125" s="25">
        <f t="shared" si="1"/>
        <v>0</v>
      </c>
    </row>
    <row r="126" spans="1:7" ht="34.5" customHeight="1" x14ac:dyDescent="0.2">
      <c r="A126" s="12" t="s">
        <v>306</v>
      </c>
      <c r="B126" s="17" t="s">
        <v>344</v>
      </c>
      <c r="C126" s="17" t="s">
        <v>359</v>
      </c>
      <c r="D126" s="18" t="s">
        <v>331</v>
      </c>
      <c r="E126" s="9">
        <v>5</v>
      </c>
      <c r="F126" s="25"/>
      <c r="G126" s="25">
        <f t="shared" si="1"/>
        <v>0</v>
      </c>
    </row>
    <row r="127" spans="1:7" ht="34.5" customHeight="1" x14ac:dyDescent="0.2">
      <c r="A127" s="12" t="s">
        <v>307</v>
      </c>
      <c r="B127" s="17" t="s">
        <v>345</v>
      </c>
      <c r="C127" s="17" t="s">
        <v>361</v>
      </c>
      <c r="D127" s="18" t="s">
        <v>331</v>
      </c>
      <c r="E127" s="9">
        <v>5</v>
      </c>
      <c r="F127" s="25"/>
      <c r="G127" s="25">
        <f t="shared" si="1"/>
        <v>0</v>
      </c>
    </row>
    <row r="128" spans="1:7" ht="34.5" customHeight="1" x14ac:dyDescent="0.2">
      <c r="A128" s="12" t="s">
        <v>308</v>
      </c>
      <c r="B128" s="17" t="s">
        <v>363</v>
      </c>
      <c r="C128" s="17" t="s">
        <v>364</v>
      </c>
      <c r="D128" s="9" t="s">
        <v>346</v>
      </c>
      <c r="E128" s="9">
        <v>15</v>
      </c>
      <c r="F128" s="25"/>
      <c r="G128" s="25">
        <f t="shared" si="1"/>
        <v>0</v>
      </c>
    </row>
    <row r="129" spans="1:7" ht="58.5" customHeight="1" x14ac:dyDescent="0.2">
      <c r="A129" s="12" t="s">
        <v>309</v>
      </c>
      <c r="B129" s="17" t="s">
        <v>356</v>
      </c>
      <c r="C129" s="17" t="s">
        <v>365</v>
      </c>
      <c r="D129" s="18" t="s">
        <v>39</v>
      </c>
      <c r="E129" s="9">
        <v>5</v>
      </c>
      <c r="F129" s="25"/>
      <c r="G129" s="25">
        <f t="shared" si="1"/>
        <v>0</v>
      </c>
    </row>
    <row r="130" spans="1:7" ht="34.5" customHeight="1" x14ac:dyDescent="0.2">
      <c r="A130" s="12" t="s">
        <v>310</v>
      </c>
      <c r="B130" s="8" t="s">
        <v>347</v>
      </c>
      <c r="C130" s="8" t="s">
        <v>366</v>
      </c>
      <c r="D130" s="9" t="s">
        <v>44</v>
      </c>
      <c r="E130" s="9">
        <v>350</v>
      </c>
      <c r="F130" s="25"/>
      <c r="G130" s="25">
        <f t="shared" si="1"/>
        <v>0</v>
      </c>
    </row>
    <row r="131" spans="1:7" ht="34.5" customHeight="1" x14ac:dyDescent="0.2">
      <c r="A131" s="12" t="s">
        <v>311</v>
      </c>
      <c r="B131" s="17" t="s">
        <v>348</v>
      </c>
      <c r="C131" s="17" t="s">
        <v>361</v>
      </c>
      <c r="D131" s="18" t="s">
        <v>331</v>
      </c>
      <c r="E131" s="9">
        <v>30</v>
      </c>
      <c r="F131" s="25"/>
      <c r="G131" s="25">
        <f t="shared" si="1"/>
        <v>0</v>
      </c>
    </row>
    <row r="132" spans="1:7" ht="34.5" customHeight="1" x14ac:dyDescent="0.2">
      <c r="A132" s="12" t="s">
        <v>312</v>
      </c>
      <c r="B132" s="17" t="s">
        <v>349</v>
      </c>
      <c r="C132" s="17" t="s">
        <v>367</v>
      </c>
      <c r="D132" s="18" t="s">
        <v>39</v>
      </c>
      <c r="E132" s="9">
        <v>150</v>
      </c>
      <c r="F132" s="25"/>
      <c r="G132" s="25">
        <f t="shared" si="1"/>
        <v>0</v>
      </c>
    </row>
    <row r="133" spans="1:7" ht="34.5" customHeight="1" x14ac:dyDescent="0.2">
      <c r="A133" s="12" t="s">
        <v>313</v>
      </c>
      <c r="B133" s="17" t="s">
        <v>350</v>
      </c>
      <c r="C133" s="17" t="s">
        <v>359</v>
      </c>
      <c r="D133" s="18" t="s">
        <v>331</v>
      </c>
      <c r="E133" s="9">
        <v>5</v>
      </c>
      <c r="F133" s="25"/>
      <c r="G133" s="25">
        <f t="shared" si="1"/>
        <v>0</v>
      </c>
    </row>
    <row r="134" spans="1:7" ht="34.5" customHeight="1" x14ac:dyDescent="0.2">
      <c r="A134" s="12" t="s">
        <v>314</v>
      </c>
      <c r="B134" s="17" t="s">
        <v>351</v>
      </c>
      <c r="C134" s="17" t="s">
        <v>359</v>
      </c>
      <c r="D134" s="18" t="s">
        <v>331</v>
      </c>
      <c r="E134" s="9">
        <v>70</v>
      </c>
      <c r="F134" s="25"/>
      <c r="G134" s="25">
        <f t="shared" si="1"/>
        <v>0</v>
      </c>
    </row>
    <row r="135" spans="1:7" ht="102.75" customHeight="1" x14ac:dyDescent="0.2">
      <c r="A135" s="12" t="s">
        <v>315</v>
      </c>
      <c r="B135" s="8" t="s">
        <v>352</v>
      </c>
      <c r="C135" s="8" t="s">
        <v>399</v>
      </c>
      <c r="D135" s="9" t="s">
        <v>331</v>
      </c>
      <c r="E135" s="9">
        <v>100</v>
      </c>
      <c r="F135" s="25"/>
      <c r="G135" s="25">
        <f t="shared" si="1"/>
        <v>0</v>
      </c>
    </row>
    <row r="136" spans="1:7" ht="75.75" customHeight="1" x14ac:dyDescent="0.2">
      <c r="A136" s="12" t="s">
        <v>316</v>
      </c>
      <c r="B136" s="8" t="s">
        <v>353</v>
      </c>
      <c r="C136" s="8" t="s">
        <v>400</v>
      </c>
      <c r="D136" s="9" t="s">
        <v>44</v>
      </c>
      <c r="E136" s="9">
        <v>1</v>
      </c>
      <c r="F136" s="25"/>
      <c r="G136" s="25">
        <f t="shared" si="1"/>
        <v>0</v>
      </c>
    </row>
    <row r="137" spans="1:7" ht="29.25" customHeight="1" x14ac:dyDescent="0.2">
      <c r="A137" s="12" t="s">
        <v>317</v>
      </c>
      <c r="B137" s="8" t="s">
        <v>354</v>
      </c>
      <c r="C137" s="8" t="s">
        <v>368</v>
      </c>
      <c r="D137" s="9" t="s">
        <v>39</v>
      </c>
      <c r="E137" s="9">
        <v>10</v>
      </c>
      <c r="F137" s="25"/>
      <c r="G137" s="25">
        <f t="shared" ref="G137:G138" si="2">E137*F137</f>
        <v>0</v>
      </c>
    </row>
    <row r="138" spans="1:7" ht="29.25" customHeight="1" x14ac:dyDescent="0.2">
      <c r="A138" s="12" t="s">
        <v>318</v>
      </c>
      <c r="B138" s="8" t="s">
        <v>379</v>
      </c>
      <c r="C138" s="8" t="s">
        <v>378</v>
      </c>
      <c r="D138" s="9" t="s">
        <v>331</v>
      </c>
      <c r="E138" s="9">
        <v>20</v>
      </c>
      <c r="F138" s="25"/>
      <c r="G138" s="25">
        <f t="shared" si="2"/>
        <v>0</v>
      </c>
    </row>
    <row r="139" spans="1:7" ht="21" customHeight="1" x14ac:dyDescent="0.2">
      <c r="A139" s="33" t="s">
        <v>387</v>
      </c>
      <c r="B139" s="33"/>
      <c r="C139" s="33"/>
      <c r="D139" s="33"/>
      <c r="E139" s="26" t="s">
        <v>388</v>
      </c>
      <c r="F139" s="26" t="s">
        <v>388</v>
      </c>
      <c r="G139" s="27">
        <f>SUM(G7:G138)</f>
        <v>0</v>
      </c>
    </row>
    <row r="140" spans="1:7" ht="54" customHeight="1" x14ac:dyDescent="0.2">
      <c r="A140" s="33" t="s">
        <v>390</v>
      </c>
      <c r="B140" s="33"/>
      <c r="C140" s="33"/>
      <c r="D140" s="33"/>
      <c r="E140" s="33"/>
      <c r="F140" s="33"/>
      <c r="G140" s="33"/>
    </row>
    <row r="142" spans="1:7" s="30" customFormat="1" ht="173.25" customHeight="1" x14ac:dyDescent="0.25">
      <c r="A142" s="31" t="s">
        <v>403</v>
      </c>
      <c r="B142" s="31"/>
      <c r="D142" s="31" t="s">
        <v>404</v>
      </c>
      <c r="E142" s="31"/>
      <c r="F142" s="31"/>
      <c r="G142" s="31"/>
    </row>
    <row r="146" spans="2:4" x14ac:dyDescent="0.2">
      <c r="D146" s="28"/>
    </row>
    <row r="147" spans="2:4" x14ac:dyDescent="0.2">
      <c r="D147" s="28"/>
    </row>
    <row r="148" spans="2:4" x14ac:dyDescent="0.2">
      <c r="B148" s="29"/>
      <c r="D148" s="28"/>
    </row>
  </sheetData>
  <mergeCells count="7">
    <mergeCell ref="A142:B142"/>
    <mergeCell ref="D142:G142"/>
    <mergeCell ref="C1:G1"/>
    <mergeCell ref="A139:D139"/>
    <mergeCell ref="A140:G140"/>
    <mergeCell ref="A3:G3"/>
    <mergeCell ref="A4:G4"/>
  </mergeCells>
  <pageMargins left="0.25" right="0.25" top="0.75" bottom="0.75" header="0.3" footer="0.3"/>
  <pageSetup paperSize="9" scale="6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2016-12-28T12:52:53Z</dcterms:modified>
</cp:coreProperties>
</file>